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S:\Бюджет 2026 доходы и расходы\Дума\5. Дума Июль 2026\"/>
    </mc:Choice>
  </mc:AlternateContent>
  <xr:revisionPtr revIDLastSave="0" documentId="13_ncr:1_{FF095449-5F4D-4D62-8F55-43A7C085BD3E}" xr6:coauthVersionLast="44" xr6:coauthVersionMax="44" xr10:uidLastSave="{00000000-0000-0000-0000-000000000000}"/>
  <bookViews>
    <workbookView xWindow="-109" yWindow="-109" windowWidth="26301" windowHeight="14305" xr2:uid="{00000000-000D-0000-FFFF-FFFF00000000}"/>
  </bookViews>
  <sheets>
    <sheet name="Приложение №1" sheetId="2" r:id="rId1"/>
  </sheets>
  <definedNames>
    <definedName name="_xlnm._FilterDatabase" localSheetId="0" hidden="1">'Приложение №1'!$A$16:$IS$161</definedName>
    <definedName name="_xlnm.Print_Titles" localSheetId="0">'Приложение №1'!$14:$16</definedName>
    <definedName name="_xlnm.Print_Area" localSheetId="0">'Приложение №1'!$A$1:$C$161</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56" i="2" l="1"/>
  <c r="C97" i="2" l="1"/>
  <c r="C64" i="2" l="1"/>
  <c r="C71" i="2"/>
  <c r="C136" i="2" l="1"/>
  <c r="C130" i="2" l="1"/>
  <c r="C126" i="2"/>
  <c r="C147" i="2" l="1"/>
  <c r="C138" i="2"/>
  <c r="C102" i="2" l="1"/>
  <c r="C30" i="2" l="1"/>
  <c r="C19" i="2" l="1"/>
  <c r="C73" i="2"/>
  <c r="C154" i="2" l="1"/>
  <c r="C119" i="2" l="1"/>
  <c r="C80" i="2" l="1"/>
  <c r="C77" i="2" l="1"/>
  <c r="C52" i="2" l="1"/>
  <c r="C153" i="2" l="1"/>
  <c r="C18" i="2" l="1"/>
  <c r="C93" i="2"/>
  <c r="C91" i="2"/>
  <c r="C89" i="2"/>
  <c r="C84" i="2"/>
  <c r="C75" i="2"/>
  <c r="C69" i="2"/>
  <c r="C67" i="2"/>
  <c r="C58" i="2"/>
  <c r="C55" i="2"/>
  <c r="C50" i="2"/>
  <c r="C47" i="2"/>
  <c r="C45" i="2"/>
  <c r="C43" i="2"/>
  <c r="C40" i="2"/>
  <c r="C37" i="2"/>
  <c r="C63" i="2" l="1"/>
  <c r="C60" i="2" s="1"/>
  <c r="C29" i="2"/>
  <c r="C49" i="2"/>
  <c r="C36" i="2"/>
  <c r="C35" i="2" s="1"/>
  <c r="C88" i="2"/>
  <c r="C123" i="2"/>
  <c r="C17" i="2" l="1"/>
  <c r="C118" i="2" l="1"/>
  <c r="C117" i="2" s="1"/>
  <c r="C161" i="2" s="1"/>
</calcChain>
</file>

<file path=xl/sharedStrings.xml><?xml version="1.0" encoding="utf-8"?>
<sst xmlns="http://schemas.openxmlformats.org/spreadsheetml/2006/main" count="300" uniqueCount="296">
  <si>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</si>
  <si>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</si>
  <si>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</si>
  <si>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</si>
  <si>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</si>
  <si>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</si>
  <si>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</si>
  <si>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</si>
  <si>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Сумма на год</t>
  </si>
  <si>
    <t xml:space="preserve">Наименование кода классификации доходов   </t>
  </si>
  <si>
    <t>Код классификации                              доходов</t>
  </si>
  <si>
    <t>000 2 02 00000 00 0000 000</t>
  </si>
  <si>
    <t>Прочие дотации  бюджетам муниципальных районов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</si>
  <si>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</si>
  <si>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Прочие безвозмездные поступления в  бюджеты муниципальных районов </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</si>
  <si>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</si>
  <si>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</si>
  <si>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</si>
  <si>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</si>
  <si>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</si>
  <si>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</si>
  <si>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</si>
  <si>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</si>
  <si>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</si>
  <si>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</si>
  <si>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</si>
  <si>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</si>
  <si>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</si>
  <si>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</si>
  <si>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</si>
  <si>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</si>
  <si>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</si>
  <si>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</si>
  <si>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</si>
  <si>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</si>
  <si>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</si>
  <si>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</si>
  <si>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</si>
  <si>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</si>
  <si>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</si>
  <si>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</si>
  <si>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</si>
  <si>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</si>
  <si>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</si>
  <si>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</si>
  <si>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</si>
  <si>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</si>
  <si>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</si>
  <si>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</si>
  <si>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</si>
  <si>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</si>
  <si>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</si>
  <si>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</si>
  <si>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</si>
  <si>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</si>
  <si>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</si>
  <si>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</si>
  <si>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</si>
  <si>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</si>
  <si>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</si>
  <si>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</si>
  <si>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</si>
  <si>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</si>
  <si>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</si>
  <si>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</si>
  <si>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</si>
  <si>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</si>
  <si>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</si>
  <si>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</si>
  <si>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</si>
  <si>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</si>
  <si>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</si>
  <si>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</si>
  <si>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</si>
  <si>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000 1 11 00000 00 0000 000</t>
  </si>
  <si>
    <t>ДОХОДЫ ОТ ИСПОЛЬЗОВАНИЯ
ИМУЩЕСТВА, НАХОДЯЩЕГОСЯ В 
ГОСУДАРСТВЕННОЙ И МУНИЦИПАЛЬНОЙ СОБСТВЕННОСТИ</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</si>
  <si>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</si>
  <si>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</si>
  <si>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</si>
  <si>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</si>
  <si>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</si>
  <si>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</si>
  <si>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</si>
  <si>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</si>
  <si>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</si>
  <si>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</si>
  <si>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</si>
  <si>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</si>
  <si>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</si>
  <si>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</si>
  <si>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</si>
  <si>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</si>
  <si>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</si>
  <si>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</si>
  <si>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</si>
  <si>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</si>
  <si>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</si>
  <si>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</si>
  <si>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</si>
  <si>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</si>
  <si>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</si>
  <si>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</si>
  <si>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</si>
  <si>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</si>
  <si>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</si>
  <si>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</si>
  <si>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</si>
  <si>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</si>
  <si>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</si>
  <si>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</si>
  <si>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</si>
  <si>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</si>
  <si>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</si>
  <si>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</si>
  <si>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</si>
  <si>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</si>
  <si>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</si>
  <si>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</si>
  <si>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</si>
  <si>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</si>
  <si>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</si>
  <si>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</si>
  <si>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</si>
  <si>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</si>
  <si>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</si>
  <si>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</si>
  <si>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ШТРАФЫ, САНКЦИИ, ВОЗМЕЩЕНИЕ
УЩЕРБА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</si>
  <si>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</si>
  <si>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</si>
  <si>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</si>
  <si>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</si>
  <si>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</si>
  <si>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</si>
  <si>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r>
      <t xml:space="preserve">Доходы  от реализации </t>
    </r>
    <r>
      <rPr>
        <i/>
        <sz val="11"/>
        <rFont val="Times New Roman"/>
        <family val="1"/>
        <charset val="204"/>
      </rPr>
      <t xml:space="preserve"> </t>
    </r>
    <r>
      <rPr>
        <sz val="11"/>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</si>
  <si>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</si>
  <si>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</si>
  <si>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</si>
  <si>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</si>
  <si>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</si>
  <si>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</si>
  <si>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</si>
  <si>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</si>
  <si>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</si>
  <si>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</si>
  <si>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</si>
  <si>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</si>
  <si>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000 2 02 15002 05 0000 150</t>
  </si>
  <si>
    <t>000 2 02 20000 00 0000 150</t>
  </si>
  <si>
    <t>000 2 02 20041 05 0000 150</t>
  </si>
  <si>
    <t>000 2 02 25497 05 0000 150</t>
  </si>
  <si>
    <t>000 2 02 25555 05 0000 150</t>
  </si>
  <si>
    <t>000 2 02 29999 05 0000 150</t>
  </si>
  <si>
    <t>000 2 02 30000 00 0000 150</t>
  </si>
  <si>
    <t>000 2 02 30024 05 0000 150</t>
  </si>
  <si>
    <t>000 2 02 30029 05 0000 150</t>
  </si>
  <si>
    <t>000 2 02 35082 05 0000 150</t>
  </si>
  <si>
    <t>000 2 02 35118 05 0000 150</t>
  </si>
  <si>
    <t>000 2 02  35120 05 0000 150</t>
  </si>
  <si>
    <t>000 2 02 35930 05 0000 150</t>
  </si>
  <si>
    <t>000 2 02 40000 00 0000 150</t>
  </si>
  <si>
    <t>000 2 02 40014 05 0000 150</t>
  </si>
  <si>
    <t>000 2 02 49999 05 0000 150</t>
  </si>
  <si>
    <t>000 2 07 00000 00 0000 150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</si>
  <si>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</si>
  <si>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</si>
  <si>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</si>
  <si>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</si>
  <si>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</si>
  <si>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</si>
  <si>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</si>
  <si>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000 2 07 05000 05 0000 150</t>
  </si>
  <si>
    <t>000 1 16 01082 01 0000 140</t>
  </si>
  <si>
    <t>000 1 16 01092 01 0000 140</t>
  </si>
  <si>
    <t>000 1 16 01203 01 0000 140</t>
  </si>
  <si>
    <t>000 1 16 02010 02 0000 140</t>
  </si>
  <si>
    <t>000 2 02 15001 05 0000 150</t>
  </si>
  <si>
    <t>000 2 02 25519 05 0000 150</t>
  </si>
  <si>
    <t>000 2 02 19999 05 0000 150</t>
  </si>
  <si>
    <t>000 2 02 25304 05 0000 150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</si>
  <si>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</si>
  <si>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000 1 16 01053 01 0000 140</t>
  </si>
  <si>
    <t>000 1 16 01083 01 0000 140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</si>
  <si>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</si>
  <si>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</si>
  <si>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</si>
  <si>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</si>
  <si>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</si>
  <si>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</si>
  <si>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</si>
  <si>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</si>
  <si>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</si>
  <si>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Субсидии бюджетам муниципальных районов на реализацию программ формирования современной городской среды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</si>
  <si>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</si>
  <si>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</si>
  <si>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ВОЗВРАТ ОСТАТКОВ СУБСИДИЙ, СУБВЕНЦИЙ И ИНЫХ МЕЖБЮДЖЕТНЫХ ТРАНСФЕРТОВ, ИМЕЮЩИХ ЦЕЛЕВОЕ НАЗНАЧЕНИЕ, ПРОШЛЫХ ЛЕТ</t>
  </si>
  <si>
    <t>ПРОЧИЕ БЕЗВОЗМЕЗДНЫЕ ПОСТУПЛЕНИЯ</t>
  </si>
  <si>
    <t>000 2 02 35176 05 0000 150</t>
  </si>
  <si>
    <t>000 2 02 35469 05 0000 150</t>
  </si>
  <si>
    <t>Субвенции бюджетам муниципальных районов на проведение Всероссийской переписи населения 2020 года</t>
  </si>
  <si>
    <t>Плата за выбросы загрязняющих веществ в атмосферный воздух стационарными объектами</t>
  </si>
  <si>
    <t>Плата за размещение твердых коммунальных отходов</t>
  </si>
  <si>
    <t>000 2 02 45303 05 0000 150</t>
  </si>
  <si>
    <t>000 1 03 02231 01 0000 110</t>
  </si>
  <si>
    <t>000 1 03 02241 01 0000 110</t>
  </si>
  <si>
    <t>000 1 03 02251 01 0000 110</t>
  </si>
  <si>
    <t>000 1 03 02261 01 0000 110</t>
  </si>
  <si>
    <t>000 1 16 01192 01 0000 140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</si>
  <si>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</si>
  <si>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</si>
  <si>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</si>
  <si>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</si>
  <si>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000 1 01 02080 01 0000 110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</si>
  <si>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</si>
  <si>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</si>
  <si>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(тыс.рублей)</t>
  </si>
  <si>
    <t>000 1 01 02130 01 0000 110</t>
  </si>
  <si>
    <t>000 1 01 02140 01 0000 110</t>
  </si>
  <si>
    <t>000 2 02 25179 05 0000 150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</si>
  <si>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</si>
  <si>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</si>
  <si>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</si>
  <si>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</si>
  <si>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</si>
  <si>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организациями остатков субсидий прошлых лет</t>
  </si>
  <si>
    <t>000 2 07 05020 05 0000 150</t>
  </si>
  <si>
    <t>Поступления от денежных пожертвований, предоставляемых физическими лицами получателям средств бюджетов муниципальных районов</t>
  </si>
  <si>
    <t>000 2 07 05030 05 0000 150</t>
  </si>
  <si>
    <t>Прочие безвозмездные поступления в бюджеты муниципальных районов</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</si>
  <si>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</si>
  <si>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</si>
  <si>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ДОХОДЫ ОТ ОКАЗАНИЯ ПЛАТНЫХ УСЛУГ И КОМПЕНСАЦИИ ЗАТРАТ ГОСУДАРСТВА
</t>
  </si>
  <si>
    <t>000 2 02 25394 05 0000 150</t>
  </si>
  <si>
    <t>Субсидии бюджетам муниципальных районов на приведение в нормативное состояние автомобильных дорог и искусственных дорожных сооружений</t>
  </si>
  <si>
    <t>000 2 02 25513 05 0000 150</t>
  </si>
  <si>
    <t>Субсидии бюджетам муниципальных районов на развитие сети учреждений культурно-досугового типа</t>
  </si>
  <si>
    <t>000 2 02 25576 05 0000 150</t>
  </si>
  <si>
    <t>000 2 02 25590 05 0000 150</t>
  </si>
  <si>
    <t>Субсидии бюджетам муниципальных районов на обеспечение комплексного развития сельских территорий</t>
  </si>
  <si>
    <t>Субсидии бюджетам муниципальных районов на техническое оснащение региональных и муниципальных музеев</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</si>
  <si>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</si>
  <si>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</si>
  <si>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</si>
  <si>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</si>
  <si>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</si>
  <si>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</si>
  <si>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</si>
  <si>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</si>
  <si>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</si>
  <si>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</si>
  <si>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</si>
  <si>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</si>
  <si>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</si>
  <si>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</si>
  <si>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</si>
  <si>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</si>
  <si>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</si>
  <si>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</si>
  <si>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000 2 02 25154 05 0000 150</t>
  </si>
  <si>
    <t>000 2 02 45050 00 0000 150</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</si>
  <si>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</si>
  <si>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</si>
  <si>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</si>
  <si>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Приложение № 1 </t>
  </si>
  <si>
    <t xml:space="preserve">                                                                        от ________ № ___</t>
  </si>
  <si>
    <t>к решению Думы района</t>
  </si>
  <si>
    <t>000 1 01 02150 01 0000 110</t>
  </si>
  <si>
    <t>000 1 01 02210 01 0000 110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</si>
  <si>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</si>
  <si>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</si>
  <si>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</si>
  <si>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</si>
  <si>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000 1 11 05430 05 0000 120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</si>
  <si>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</si>
  <si>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</si>
  <si>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000 1 16 07010 05 0000 140</t>
  </si>
  <si>
    <t>000 1 16 11064 01 0000 140</t>
  </si>
  <si>
    <t>Доходы бюджета Нижневартовского района на 2026 год</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</si>
  <si>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</si>
  <si>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</si>
  <si>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</si>
  <si>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Приложение 1 к решению</t>
  </si>
  <si>
    <t>Думы района</t>
  </si>
  <si>
    <t>от 08.12.2025 № 1054</t>
  </si>
  <si>
    <t>000 1 11 05 320 00 0000 120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</si>
  <si>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</si>
  <si>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000 1 11 05 325 05 0000 120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</si>
  <si>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</si>
  <si>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</si>
  <si>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</si>
  <si>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000 1 16 10 031 05 0000 140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</si>
  <si>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</si>
  <si>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000 1 16 01 072 01 0000 140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</si>
  <si>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</si>
  <si>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000 1 16 07 010 05 0000 140</t>
  </si>
  <si>
    <t>000 1 16 10 129 01 0000 140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</si>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</sst>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Red]\-#,##0.0"/>
    <numFmt numFmtId="165" formatCode="000\.0\.00\.00000\.00\.0000\.000"/>
    <numFmt numFmtId="166" formatCode="0.00000"/>
    <numFmt numFmtId="167" formatCode="#,##0.0"/>
    <numFmt numFmtId="168" formatCode="0.0000"/>
  </numFmts>
  <fonts count="33" x14ac:knownFonts="1">
    <font>
      <sz val="11"/>
      <color theme="1"/>
      <name val="Calibri"/>
      <family val="2"/>
      <charset val="204"/>
      <scheme val="minor"/>
    </font>
    <font>
      <sz val="10"/>
      <name val="Arial"/>
      <family val="2"/>
      <charset val="204"/>
    </font>
    <font>
      <sz val="11"/>
      <name val="Times New Roman"/>
      <family val="1"/>
      <charset val="204"/>
    </font>
    <font>
      <b/>
      <sz val="11"/>
      <name val="Times New Roman"/>
      <family val="1"/>
      <charset val="204"/>
    </font>
    <font>
      <b/>
      <i/>
      <sz val="11"/>
      <name val="Times New Roman"/>
      <family val="1"/>
      <charset val="204"/>
    </font>
    <font>
      <sz val="11"/>
      <name val="Times New Roman"/>
      <family val="1"/>
    </font>
    <font>
      <i/>
      <sz val="11"/>
      <name val="Times New Roman"/>
      <family val="1"/>
      <charset val="204"/>
    </font>
    <font>
      <i/>
      <sz val="10"/>
      <name val="Arial"/>
      <family val="2"/>
      <charset val="204"/>
    </font>
    <font>
      <b/>
      <sz val="10"/>
      <name val="Arial"/>
      <family val="2"/>
      <charset val="204"/>
    </font>
    <font>
      <sz val="14"/>
      <name val="Times New Roman"/>
      <family val="1"/>
      <charset val="204"/>
    </font>
    <font>
      <b/>
      <sz val="14"/>
      <name val="Times New Roman"/>
      <family val="1"/>
      <charset val="204"/>
    </font>
    <font>
      <sz val="12"/>
      <name val="Times New Roman"/>
      <family val="1"/>
      <charset val="204"/>
    </font>
    <font>
      <b/>
      <sz val="12"/>
      <name val="Times New Roman"/>
      <family val="1"/>
      <charset val="204"/>
    </font>
    <font>
      <i/>
      <sz val="12"/>
      <name val="Times New Roman"/>
      <family val="1"/>
      <charset val="204"/>
    </font>
    <font>
      <b/>
      <i/>
      <sz val="12"/>
      <name val="Times New Roman"/>
      <family val="1"/>
      <charset val="204"/>
    </font>
    <font>
      <sz val="11"/>
      <color theme="4" tint="-0.249977111117893"/>
      <name val="Times New Roman"/>
      <family val="1"/>
      <charset val="204"/>
    </font>
    <font>
      <sz val="12"/>
      <color theme="4" tint="-0.249977111117893"/>
      <name val="Times New Roman"/>
      <family val="1"/>
      <charset val="204"/>
    </font>
    <font>
      <b/>
      <sz val="11"/>
      <color theme="4" tint="-0.249977111117893"/>
      <name val="Times New Roman"/>
      <family val="1"/>
      <charset val="204"/>
    </font>
    <font>
      <b/>
      <sz val="12"/>
      <color theme="4" tint="-0.249977111117893"/>
      <name val="Times New Roman"/>
      <family val="1"/>
      <charset val="204"/>
    </font>
    <font>
      <sz val="11"/>
      <color rgb="FF0070C0"/>
      <name val="Times New Roman"/>
      <family val="1"/>
      <charset val="204"/>
    </font>
    <font>
      <sz val="12"/>
      <name val="Times New Roman"/>
      <family val="1"/>
    </font>
    <font>
      <sz val="11"/>
      <color rgb="FF0070C0"/>
      <name val="Times New Roman"/>
      <family val="1"/>
    </font>
    <font>
      <sz val="10"/>
      <name val="Times New Roman"/>
      <family val="1"/>
      <charset val="204"/>
    </font>
    <font>
      <b/>
      <sz val="11"/>
      <color theme="4" tint="0.39997558519241921"/>
      <name val="Times New Roman"/>
      <family val="1"/>
    </font>
    <font>
      <b/>
      <sz val="12"/>
      <color theme="4" tint="0.39997558519241921"/>
      <name val="Times New Roman"/>
      <family val="1"/>
    </font>
    <font>
      <sz val="11"/>
      <color theme="4" tint="0.39997558519241921"/>
      <name val="Times New Roman"/>
      <family val="1"/>
    </font>
    <font>
      <sz val="12"/>
      <color theme="4" tint="0.39997558519241921"/>
      <name val="Times New Roman"/>
      <family val="1"/>
    </font>
    <font>
      <i/>
      <sz val="11"/>
      <color theme="4" tint="0.39997558519241921"/>
      <name val="Times New Roman"/>
      <family val="1"/>
    </font>
    <font>
      <i/>
      <sz val="12"/>
      <color theme="4" tint="0.39997558519241921"/>
      <name val="Times New Roman"/>
      <family val="1"/>
    </font>
    <font>
      <sz val="11"/>
      <color theme="4" tint="0.59999389629810485"/>
      <name val="Times New Roman"/>
      <family val="1"/>
    </font>
    <font>
      <sz val="11"/>
      <color theme="4" tint="0.59999389629810485"/>
      <name val="Times New Roman"/>
      <family val="1"/>
      <charset val="204"/>
    </font>
    <font>
      <sz val="10"/>
      <color theme="1"/>
      <name val="Times New Roman"/>
      <family val="1"/>
      <charset val="204"/>
    </font>
    <font>
      <sz val="12"/>
      <color theme="4" tint="0.59999389629810485"/>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124">
    <xf numFmtId="0" fontId="0" fillId="0" borderId="0" xfId="0"/>
    <xf numFmtId="0" fontId="2" fillId="0" borderId="4" xfId="1" applyNumberFormat="1" applyFont="1" applyFill="1" applyBorder="1" applyAlignment="1" applyProtection="1">
      <alignment horizontal="left" wrapText="1"/>
      <protection hidden="1"/>
    </xf>
    <xf numFmtId="0" fontId="2" fillId="0" borderId="5" xfId="1"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vertical="top" wrapText="1"/>
      <protection hidden="1"/>
    </xf>
    <xf numFmtId="0" fontId="1" fillId="0" borderId="0" xfId="1" applyFill="1"/>
    <xf numFmtId="0" fontId="2" fillId="0" borderId="1" xfId="0" applyFont="1" applyFill="1" applyBorder="1" applyAlignment="1">
      <alignment wrapText="1"/>
    </xf>
    <xf numFmtId="0" fontId="3" fillId="0" borderId="1" xfId="0" applyFont="1" applyFill="1" applyBorder="1" applyAlignment="1">
      <alignment wrapText="1"/>
    </xf>
    <xf numFmtId="0" fontId="6" fillId="0" borderId="1" xfId="0" applyFont="1" applyFill="1" applyBorder="1" applyAlignment="1">
      <alignment wrapText="1"/>
    </xf>
    <xf numFmtId="166" fontId="2" fillId="0" borderId="1" xfId="0" applyNumberFormat="1" applyFont="1" applyFill="1" applyBorder="1" applyAlignment="1">
      <alignment wrapText="1"/>
    </xf>
    <xf numFmtId="166" fontId="2" fillId="0" borderId="6" xfId="0" applyNumberFormat="1" applyFont="1" applyFill="1" applyBorder="1" applyAlignment="1">
      <alignment wrapText="1"/>
    </xf>
    <xf numFmtId="0" fontId="2" fillId="0" borderId="5" xfId="1" applyNumberFormat="1" applyFont="1" applyFill="1" applyBorder="1" applyAlignment="1" applyProtection="1">
      <alignment horizontal="right" vertical="center" wrapText="1"/>
      <protection hidden="1"/>
    </xf>
    <xf numFmtId="0" fontId="3" fillId="0" borderId="1" xfId="0" applyFont="1" applyFill="1" applyBorder="1" applyAlignment="1">
      <alignment horizontal="right"/>
    </xf>
    <xf numFmtId="0" fontId="2" fillId="0" borderId="1" xfId="0" applyFont="1" applyFill="1" applyBorder="1" applyAlignment="1">
      <alignment horizontal="right"/>
    </xf>
    <xf numFmtId="0" fontId="6" fillId="0" borderId="1" xfId="0" applyFont="1" applyFill="1" applyBorder="1" applyAlignment="1">
      <alignment horizontal="right"/>
    </xf>
    <xf numFmtId="166" fontId="2" fillId="0" borderId="1" xfId="0" applyNumberFormat="1" applyFont="1" applyFill="1" applyBorder="1" applyAlignment="1">
      <alignment horizontal="right"/>
    </xf>
    <xf numFmtId="49" fontId="2" fillId="0" borderId="1" xfId="2" applyNumberFormat="1" applyFont="1" applyFill="1" applyBorder="1" applyAlignment="1" applyProtection="1">
      <alignment horizontal="right" wrapText="1"/>
      <protection hidden="1"/>
    </xf>
    <xf numFmtId="0" fontId="2" fillId="0" borderId="1" xfId="2" applyNumberFormat="1" applyFont="1" applyFill="1" applyBorder="1" applyAlignment="1" applyProtection="1">
      <alignment wrapText="1"/>
      <protection hidden="1"/>
    </xf>
    <xf numFmtId="0" fontId="9" fillId="0" borderId="0" xfId="1" applyNumberFormat="1" applyFont="1" applyFill="1" applyBorder="1" applyAlignment="1" applyProtection="1">
      <alignment horizontal="right" vertical="center"/>
      <protection hidden="1"/>
    </xf>
    <xf numFmtId="0" fontId="9" fillId="0" borderId="0" xfId="1" applyFont="1" applyFill="1" applyAlignment="1">
      <alignment horizontal="right"/>
    </xf>
    <xf numFmtId="0" fontId="2" fillId="0" borderId="0" xfId="1" applyFont="1" applyFill="1" applyAlignment="1" applyProtection="1">
      <alignment horizontal="right"/>
      <protection hidden="1"/>
    </xf>
    <xf numFmtId="0" fontId="2" fillId="0" borderId="0" xfId="1" applyFont="1" applyFill="1" applyProtection="1">
      <protection hidden="1"/>
    </xf>
    <xf numFmtId="0" fontId="7" fillId="0" borderId="0" xfId="1" applyFont="1" applyFill="1"/>
    <xf numFmtId="0" fontId="8" fillId="0" borderId="0" xfId="1" applyFont="1" applyFill="1"/>
    <xf numFmtId="166" fontId="2" fillId="0" borderId="1" xfId="0" applyNumberFormat="1" applyFont="1" applyFill="1" applyBorder="1" applyAlignment="1">
      <alignment horizontal="right" wrapText="1"/>
    </xf>
    <xf numFmtId="168" fontId="2" fillId="0" borderId="1" xfId="0" applyNumberFormat="1" applyFont="1" applyFill="1" applyBorder="1" applyAlignment="1">
      <alignment horizontal="right"/>
    </xf>
    <xf numFmtId="168" fontId="2" fillId="0" borderId="1" xfId="0" applyNumberFormat="1" applyFont="1" applyFill="1" applyBorder="1" applyAlignment="1">
      <alignment wrapText="1"/>
    </xf>
    <xf numFmtId="0" fontId="2" fillId="0" borderId="3" xfId="0" applyFont="1" applyFill="1" applyBorder="1" applyAlignment="1">
      <alignment wrapText="1"/>
    </xf>
    <xf numFmtId="166" fontId="2" fillId="0" borderId="6" xfId="0" applyNumberFormat="1" applyFont="1" applyFill="1" applyBorder="1" applyAlignment="1">
      <alignment horizontal="right"/>
    </xf>
    <xf numFmtId="165" fontId="3" fillId="0" borderId="4" xfId="1" applyNumberFormat="1" applyFont="1" applyFill="1" applyBorder="1" applyAlignment="1" applyProtection="1">
      <alignment horizontal="right" wrapText="1"/>
      <protection hidden="1"/>
    </xf>
    <xf numFmtId="0" fontId="3" fillId="0" borderId="4" xfId="1" applyNumberFormat="1" applyFont="1" applyFill="1" applyBorder="1" applyAlignment="1" applyProtection="1">
      <alignment horizontal="left" wrapText="1"/>
      <protection hidden="1"/>
    </xf>
    <xf numFmtId="49" fontId="4" fillId="0" borderId="1" xfId="2" applyNumberFormat="1" applyFont="1" applyFill="1" applyBorder="1" applyAlignment="1" applyProtection="1">
      <alignment horizontal="right" wrapText="1"/>
      <protection hidden="1"/>
    </xf>
    <xf numFmtId="0" fontId="4" fillId="0" borderId="1" xfId="2" applyNumberFormat="1" applyFont="1" applyFill="1" applyBorder="1" applyAlignment="1" applyProtection="1">
      <alignment wrapText="1"/>
      <protection hidden="1"/>
    </xf>
    <xf numFmtId="166" fontId="2" fillId="0" borderId="1" xfId="2" applyNumberFormat="1" applyFont="1" applyFill="1" applyBorder="1" applyAlignment="1" applyProtection="1">
      <alignment horizontal="right" wrapText="1"/>
      <protection hidden="1"/>
    </xf>
    <xf numFmtId="166" fontId="2" fillId="0" borderId="1" xfId="2" applyNumberFormat="1" applyFont="1" applyFill="1" applyBorder="1" applyAlignment="1" applyProtection="1">
      <alignment horizontal="left" vertical="top" wrapText="1"/>
      <protection hidden="1"/>
    </xf>
    <xf numFmtId="49" fontId="3" fillId="0" borderId="1" xfId="2" applyNumberFormat="1" applyFont="1" applyFill="1" applyBorder="1" applyAlignment="1" applyProtection="1">
      <alignment horizontal="right" wrapText="1"/>
      <protection hidden="1"/>
    </xf>
    <xf numFmtId="0" fontId="3" fillId="0" borderId="1" xfId="2" applyNumberFormat="1" applyFont="1" applyFill="1" applyBorder="1" applyAlignment="1" applyProtection="1">
      <alignment vertical="top" wrapText="1"/>
      <protection hidden="1"/>
    </xf>
    <xf numFmtId="0" fontId="2" fillId="0" borderId="0" xfId="1" applyFont="1" applyFill="1" applyAlignment="1">
      <alignment horizontal="right"/>
    </xf>
    <xf numFmtId="0" fontId="2" fillId="0" borderId="0" xfId="1" applyFont="1" applyFill="1"/>
    <xf numFmtId="0" fontId="3" fillId="0" borderId="1" xfId="0" applyFont="1" applyFill="1" applyBorder="1" applyAlignment="1">
      <alignment vertical="center" wrapText="1"/>
    </xf>
    <xf numFmtId="0" fontId="3" fillId="0" borderId="1" xfId="0" applyFont="1" applyFill="1" applyBorder="1" applyAlignment="1">
      <alignment horizontal="right" vertical="center"/>
    </xf>
    <xf numFmtId="0" fontId="15" fillId="0" borderId="1" xfId="0" applyFont="1" applyFill="1" applyBorder="1" applyAlignment="1">
      <alignment horizontal="right"/>
    </xf>
    <xf numFmtId="0" fontId="15" fillId="0" borderId="1" xfId="0" applyFont="1" applyFill="1" applyBorder="1" applyAlignment="1">
      <alignment wrapText="1"/>
    </xf>
    <xf numFmtId="167" fontId="16" fillId="0" borderId="1" xfId="0" applyNumberFormat="1" applyFont="1" applyFill="1" applyBorder="1" applyAlignment="1">
      <alignment horizontal="right"/>
    </xf>
    <xf numFmtId="0" fontId="17" fillId="0" borderId="1" xfId="0" applyFont="1" applyFill="1" applyBorder="1" applyAlignment="1">
      <alignment horizontal="right"/>
    </xf>
    <xf numFmtId="0" fontId="17" fillId="0" borderId="1" xfId="0" applyFont="1" applyFill="1" applyBorder="1" applyAlignment="1">
      <alignment wrapText="1"/>
    </xf>
    <xf numFmtId="167" fontId="18" fillId="0" borderId="1" xfId="0" applyNumberFormat="1" applyFont="1" applyFill="1" applyBorder="1" applyAlignment="1">
      <alignment horizontal="right"/>
    </xf>
    <xf numFmtId="0" fontId="1" fillId="0" borderId="0" xfId="1" applyFont="1" applyFill="1"/>
    <xf numFmtId="167" fontId="13" fillId="2" borderId="1" xfId="0" applyNumberFormat="1" applyFont="1" applyFill="1" applyBorder="1" applyAlignment="1">
      <alignment horizontal="right"/>
    </xf>
    <xf numFmtId="0" fontId="9" fillId="2" borderId="0" xfId="1" applyNumberFormat="1" applyFont="1" applyFill="1" applyBorder="1" applyAlignment="1" applyProtection="1">
      <alignment horizontal="right" vertical="center"/>
      <protection hidden="1"/>
    </xf>
    <xf numFmtId="0" fontId="2" fillId="2" borderId="0" xfId="1" applyNumberFormat="1" applyFont="1" applyFill="1" applyAlignment="1" applyProtection="1">
      <alignment horizontal="right"/>
      <protection hidden="1"/>
    </xf>
    <xf numFmtId="0" fontId="3" fillId="2" borderId="1" xfId="1" applyNumberFormat="1" applyFont="1" applyFill="1" applyBorder="1" applyAlignment="1" applyProtection="1">
      <alignment horizontal="center" vertical="center"/>
      <protection hidden="1"/>
    </xf>
    <xf numFmtId="0" fontId="3" fillId="2" borderId="1" xfId="1" applyNumberFormat="1" applyFont="1" applyFill="1" applyBorder="1" applyAlignment="1" applyProtection="1">
      <alignment horizontal="center" vertical="center" wrapText="1"/>
      <protection hidden="1"/>
    </xf>
    <xf numFmtId="0" fontId="2" fillId="2" borderId="5" xfId="1" applyNumberFormat="1" applyFont="1" applyFill="1" applyBorder="1" applyAlignment="1" applyProtection="1">
      <alignment horizontal="center" vertical="center" wrapText="1"/>
      <protection hidden="1"/>
    </xf>
    <xf numFmtId="167" fontId="12" fillId="2" borderId="1" xfId="0" applyNumberFormat="1" applyFont="1" applyFill="1" applyBorder="1" applyAlignment="1">
      <alignment horizontal="right" vertical="center"/>
    </xf>
    <xf numFmtId="167" fontId="13" fillId="2" borderId="1" xfId="0" applyNumberFormat="1" applyFont="1" applyFill="1" applyBorder="1" applyAlignment="1">
      <alignment horizontal="right" vertical="center"/>
    </xf>
    <xf numFmtId="167" fontId="12" fillId="2" borderId="1" xfId="0" applyNumberFormat="1" applyFont="1" applyFill="1" applyBorder="1" applyAlignment="1">
      <alignment horizontal="right"/>
    </xf>
    <xf numFmtId="167" fontId="11" fillId="2" borderId="1" xfId="0" applyNumberFormat="1" applyFont="1" applyFill="1" applyBorder="1" applyAlignment="1">
      <alignment horizontal="right"/>
    </xf>
    <xf numFmtId="164" fontId="12" fillId="2" borderId="3" xfId="1" applyNumberFormat="1" applyFont="1" applyFill="1" applyBorder="1" applyAlignment="1" applyProtection="1">
      <alignment horizontal="right" vertical="center" wrapText="1"/>
      <protection hidden="1"/>
    </xf>
    <xf numFmtId="164" fontId="11" fillId="2" borderId="3" xfId="1" applyNumberFormat="1" applyFont="1" applyFill="1" applyBorder="1" applyAlignment="1" applyProtection="1">
      <alignment horizontal="right" vertical="center" wrapText="1"/>
      <protection hidden="1"/>
    </xf>
    <xf numFmtId="164" fontId="14" fillId="2" borderId="3" xfId="1" applyNumberFormat="1" applyFont="1" applyFill="1" applyBorder="1" applyAlignment="1" applyProtection="1">
      <alignment horizontal="right" vertical="center" wrapText="1"/>
      <protection hidden="1"/>
    </xf>
    <xf numFmtId="164" fontId="12" fillId="2" borderId="1" xfId="1" applyNumberFormat="1" applyFont="1" applyFill="1" applyBorder="1" applyAlignment="1" applyProtection="1">
      <alignment horizontal="right" vertical="center" wrapText="1"/>
      <protection hidden="1"/>
    </xf>
    <xf numFmtId="0" fontId="2" fillId="2" borderId="0" xfId="1" applyFont="1" applyFill="1"/>
    <xf numFmtId="0" fontId="4" fillId="0" borderId="1" xfId="0" applyFont="1" applyFill="1" applyBorder="1" applyAlignment="1">
      <alignment horizontal="right"/>
    </xf>
    <xf numFmtId="0" fontId="4" fillId="0" borderId="1" xfId="0" applyFont="1" applyFill="1" applyBorder="1" applyAlignment="1">
      <alignment wrapText="1"/>
    </xf>
    <xf numFmtId="164" fontId="14" fillId="0" borderId="3" xfId="1" applyNumberFormat="1" applyFont="1" applyFill="1" applyBorder="1" applyAlignment="1" applyProtection="1">
      <alignment horizontal="right" vertical="center" wrapText="1"/>
      <protection hidden="1"/>
    </xf>
    <xf numFmtId="166" fontId="15" fillId="0" borderId="1" xfId="2" applyNumberFormat="1" applyFont="1" applyFill="1" applyBorder="1" applyAlignment="1" applyProtection="1">
      <alignment horizontal="right" wrapText="1"/>
      <protection hidden="1"/>
    </xf>
    <xf numFmtId="0" fontId="2" fillId="0" borderId="3" xfId="0" applyFont="1" applyFill="1" applyBorder="1" applyAlignment="1">
      <alignment vertical="top" wrapText="1"/>
    </xf>
    <xf numFmtId="0" fontId="5" fillId="0" borderId="1" xfId="0" applyFont="1" applyFill="1" applyBorder="1" applyAlignment="1">
      <alignment horizontal="right"/>
    </xf>
    <xf numFmtId="166" fontId="5" fillId="0" borderId="6" xfId="0" applyNumberFormat="1" applyFont="1" applyFill="1" applyBorder="1" applyAlignment="1">
      <alignment wrapText="1"/>
    </xf>
    <xf numFmtId="0" fontId="19" fillId="0" borderId="1" xfId="0" applyFont="1" applyFill="1" applyBorder="1" applyAlignment="1">
      <alignment wrapText="1"/>
    </xf>
    <xf numFmtId="49" fontId="2" fillId="2" borderId="1" xfId="2" applyNumberFormat="1" applyFont="1" applyFill="1" applyBorder="1" applyAlignment="1" applyProtection="1">
      <alignment horizontal="right" wrapText="1"/>
      <protection hidden="1"/>
    </xf>
    <xf numFmtId="167" fontId="20" fillId="2" borderId="1" xfId="1" applyNumberFormat="1" applyFont="1" applyFill="1" applyBorder="1" applyAlignment="1" applyProtection="1">
      <alignment horizontal="right" vertical="center"/>
      <protection hidden="1"/>
    </xf>
    <xf numFmtId="167" fontId="20" fillId="2" borderId="1" xfId="1" applyNumberFormat="1" applyFont="1" applyFill="1" applyBorder="1" applyAlignment="1" applyProtection="1">
      <alignment horizontal="right" vertical="top"/>
      <protection hidden="1"/>
    </xf>
    <xf numFmtId="167" fontId="20" fillId="2" borderId="1" xfId="0" applyNumberFormat="1" applyFont="1" applyFill="1" applyBorder="1" applyAlignment="1">
      <alignment horizontal="right"/>
    </xf>
    <xf numFmtId="167" fontId="20" fillId="0" borderId="1" xfId="0" applyNumberFormat="1" applyFont="1" applyFill="1" applyBorder="1" applyAlignment="1">
      <alignment horizontal="right"/>
    </xf>
    <xf numFmtId="164" fontId="20" fillId="2" borderId="3" xfId="1" applyNumberFormat="1" applyFont="1" applyFill="1" applyBorder="1" applyAlignment="1" applyProtection="1">
      <alignment horizontal="right" vertical="center" wrapText="1"/>
      <protection hidden="1"/>
    </xf>
    <xf numFmtId="164" fontId="20" fillId="0" borderId="3" xfId="1" applyNumberFormat="1" applyFont="1" applyFill="1" applyBorder="1" applyAlignment="1" applyProtection="1">
      <alignment horizontal="right" vertical="center" wrapText="1"/>
      <protection hidden="1"/>
    </xf>
    <xf numFmtId="164" fontId="20" fillId="2" borderId="3" xfId="1" applyNumberFormat="1" applyFont="1" applyFill="1" applyBorder="1" applyAlignment="1" applyProtection="1">
      <alignment horizontal="right" vertical="top" wrapText="1"/>
      <protection hidden="1"/>
    </xf>
    <xf numFmtId="164" fontId="20" fillId="2" borderId="1" xfId="1" applyNumberFormat="1" applyFont="1" applyFill="1" applyBorder="1" applyAlignment="1" applyProtection="1">
      <alignment horizontal="right" vertical="center" wrapText="1"/>
      <protection hidden="1"/>
    </xf>
    <xf numFmtId="0" fontId="21" fillId="0" borderId="1" xfId="0" applyFont="1" applyFill="1" applyBorder="1" applyAlignment="1">
      <alignment wrapText="1"/>
    </xf>
    <xf numFmtId="0" fontId="19" fillId="0" borderId="1" xfId="2" applyNumberFormat="1" applyFont="1" applyFill="1" applyBorder="1" applyAlignment="1" applyProtection="1">
      <alignment vertical="top" wrapText="1"/>
      <protection hidden="1"/>
    </xf>
    <xf numFmtId="0" fontId="19" fillId="0" borderId="1" xfId="0" applyFont="1" applyFill="1" applyBorder="1" applyAlignment="1">
      <alignment vertical="top" wrapText="1"/>
    </xf>
    <xf numFmtId="0" fontId="9" fillId="0" borderId="0" xfId="1" applyFont="1" applyAlignment="1" applyProtection="1">
      <alignment horizontal="right" vertical="center"/>
      <protection hidden="1"/>
    </xf>
    <xf numFmtId="0" fontId="9" fillId="0" borderId="0" xfId="1" applyFont="1" applyAlignment="1" applyProtection="1">
      <alignment horizontal="right" vertical="center" wrapText="1"/>
      <protection hidden="1"/>
    </xf>
    <xf numFmtId="0" fontId="2" fillId="2" borderId="0" xfId="1" applyFont="1" applyFill="1" applyAlignment="1">
      <alignment horizontal="right"/>
    </xf>
    <xf numFmtId="0" fontId="1" fillId="0" borderId="0" xfId="1" applyFill="1" applyAlignment="1">
      <alignment horizontal="right"/>
    </xf>
    <xf numFmtId="167" fontId="11" fillId="0" borderId="1" xfId="0" applyNumberFormat="1" applyFont="1" applyFill="1" applyBorder="1" applyAlignment="1">
      <alignment horizontal="right"/>
    </xf>
    <xf numFmtId="0" fontId="3" fillId="0" borderId="1" xfId="2" applyNumberFormat="1" applyFont="1" applyFill="1" applyBorder="1" applyAlignment="1" applyProtection="1">
      <alignment vertical="center" wrapText="1"/>
      <protection hidden="1"/>
    </xf>
    <xf numFmtId="0" fontId="2" fillId="2" borderId="1" xfId="2" applyFont="1" applyFill="1" applyBorder="1" applyAlignment="1" applyProtection="1">
      <alignment vertical="top" wrapText="1"/>
      <protection hidden="1"/>
    </xf>
    <xf numFmtId="167" fontId="20" fillId="2" borderId="3" xfId="0" applyNumberFormat="1" applyFont="1" applyFill="1" applyBorder="1" applyAlignment="1">
      <alignment horizontal="right"/>
    </xf>
    <xf numFmtId="0" fontId="22" fillId="0" borderId="1" xfId="0" applyFont="1" applyFill="1" applyBorder="1" applyAlignment="1">
      <alignment wrapText="1"/>
    </xf>
    <xf numFmtId="0" fontId="23" fillId="0" borderId="1" xfId="0" applyFont="1" applyFill="1" applyBorder="1" applyAlignment="1">
      <alignment horizontal="right"/>
    </xf>
    <xf numFmtId="0" fontId="23" fillId="0" borderId="3" xfId="0" applyFont="1" applyFill="1" applyBorder="1" applyAlignment="1">
      <alignment wrapText="1"/>
    </xf>
    <xf numFmtId="167" fontId="24" fillId="2" borderId="1" xfId="0" applyNumberFormat="1" applyFont="1" applyFill="1" applyBorder="1" applyAlignment="1">
      <alignment horizontal="right"/>
    </xf>
    <xf numFmtId="0" fontId="25" fillId="0" borderId="2" xfId="0" applyFont="1" applyFill="1" applyBorder="1" applyAlignment="1">
      <alignment horizontal="right"/>
    </xf>
    <xf numFmtId="0" fontId="25" fillId="0" borderId="1" xfId="0" applyFont="1" applyFill="1" applyBorder="1" applyAlignment="1">
      <alignment horizontal="justify" vertical="top" wrapText="1"/>
    </xf>
    <xf numFmtId="167" fontId="26" fillId="2" borderId="1" xfId="0" applyNumberFormat="1" applyFont="1" applyFill="1" applyBorder="1" applyAlignment="1">
      <alignment horizontal="right"/>
    </xf>
    <xf numFmtId="0" fontId="25" fillId="0" borderId="1" xfId="0" applyFont="1" applyFill="1" applyBorder="1" applyAlignment="1">
      <alignment horizontal="justify" wrapText="1"/>
    </xf>
    <xf numFmtId="0" fontId="27" fillId="0" borderId="2" xfId="0" applyFont="1" applyFill="1" applyBorder="1" applyAlignment="1">
      <alignment horizontal="right"/>
    </xf>
    <xf numFmtId="0" fontId="27" fillId="0" borderId="1" xfId="0" applyFont="1" applyFill="1" applyBorder="1" applyAlignment="1">
      <alignment horizontal="justify" wrapText="1"/>
    </xf>
    <xf numFmtId="167" fontId="28" fillId="2" borderId="1" xfId="0" applyNumberFormat="1" applyFont="1" applyFill="1" applyBorder="1" applyAlignment="1">
      <alignment horizontal="right"/>
    </xf>
    <xf numFmtId="0" fontId="25" fillId="0" borderId="6" xfId="0" applyFont="1" applyFill="1" applyBorder="1" applyAlignment="1">
      <alignment horizontal="justify" wrapText="1"/>
    </xf>
    <xf numFmtId="0" fontId="25" fillId="0" borderId="6" xfId="0" applyFont="1" applyFill="1" applyBorder="1" applyAlignment="1">
      <alignment horizontal="justify" vertical="top" wrapText="1"/>
    </xf>
    <xf numFmtId="0" fontId="29" fillId="0" borderId="1" xfId="0" applyFont="1" applyFill="1" applyBorder="1" applyAlignment="1">
      <alignment horizontal="right"/>
    </xf>
    <xf numFmtId="166" fontId="29" fillId="0" borderId="6" xfId="0" applyNumberFormat="1" applyFont="1" applyFill="1" applyBorder="1" applyAlignment="1">
      <alignment wrapText="1"/>
    </xf>
    <xf numFmtId="49" fontId="30" fillId="0" borderId="1" xfId="2" applyNumberFormat="1" applyFont="1" applyFill="1" applyBorder="1" applyAlignment="1" applyProtection="1">
      <alignment horizontal="right" wrapText="1"/>
      <protection hidden="1"/>
    </xf>
    <xf numFmtId="0" fontId="30" fillId="2" borderId="1" xfId="2" applyNumberFormat="1" applyFont="1" applyFill="1" applyBorder="1" applyAlignment="1" applyProtection="1">
      <alignment vertical="top" wrapText="1"/>
      <protection hidden="1"/>
    </xf>
    <xf numFmtId="0" fontId="2" fillId="0" borderId="1" xfId="0" applyFont="1" applyBorder="1" applyAlignment="1">
      <alignment horizontal="right"/>
    </xf>
    <xf numFmtId="0" fontId="2" fillId="0" borderId="1" xfId="0" applyFont="1" applyBorder="1" applyAlignment="1">
      <alignment wrapText="1"/>
    </xf>
    <xf numFmtId="0" fontId="3" fillId="0" borderId="1" xfId="0" applyFont="1" applyFill="1" applyBorder="1" applyAlignment="1">
      <alignment vertical="top" wrapText="1"/>
    </xf>
    <xf numFmtId="0" fontId="31" fillId="0" borderId="1" xfId="0" applyFont="1" applyBorder="1" applyAlignment="1">
      <alignment horizontal="center"/>
    </xf>
    <xf numFmtId="0" fontId="22" fillId="0" borderId="1" xfId="0" applyFont="1" applyBorder="1" applyAlignment="1">
      <alignment wrapText="1"/>
    </xf>
    <xf numFmtId="166" fontId="29" fillId="0" borderId="1" xfId="2" applyNumberFormat="1" applyFont="1" applyFill="1" applyBorder="1" applyAlignment="1" applyProtection="1">
      <alignment horizontal="right" wrapText="1"/>
      <protection hidden="1"/>
    </xf>
    <xf numFmtId="166" fontId="29" fillId="0" borderId="1" xfId="2" applyNumberFormat="1" applyFont="1" applyFill="1" applyBorder="1" applyAlignment="1" applyProtection="1">
      <alignment horizontal="left" vertical="top" wrapText="1"/>
      <protection hidden="1"/>
    </xf>
    <xf numFmtId="164" fontId="32" fillId="2" borderId="3" xfId="1" applyNumberFormat="1" applyFont="1" applyFill="1" applyBorder="1" applyAlignment="1" applyProtection="1">
      <alignment horizontal="right" vertical="center" wrapText="1"/>
      <protection hidden="1"/>
    </xf>
    <xf numFmtId="0" fontId="10" fillId="0" borderId="0" xfId="1" applyNumberFormat="1" applyFont="1" applyFill="1" applyAlignment="1" applyProtection="1">
      <alignment horizontal="center" vertical="center" wrapText="1"/>
      <protection hidden="1"/>
    </xf>
    <xf numFmtId="0" fontId="10" fillId="2"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9" fillId="0" borderId="0" xfId="1" applyFont="1" applyFill="1" applyAlignment="1">
      <alignment horizontal="right"/>
    </xf>
  </cellXfs>
  <cellStyles count="3">
    <cellStyle name="Обычный" xfId="0" builtinId="0"/>
    <cellStyle name="Обычный 2" xfId="1" xr:uid="{00000000-0005-0000-0000-000001000000}"/>
    <cellStyle name="Обычный_Tmp1" xfId="2" xr:uid="{00000000-0005-0000-0000-000002000000}"/>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E161"/>
  <sheetViews>
    <sheetView showGridLines="0" tabSelected="1" topLeftCell="A147" zoomScaleNormal="100" workbookViewId="0">
      <selection activeCell="C157" sqref="C157"/>
    </sheetView>
  </sheetViews>
  <sheetFormatPr defaultColWidth="9.125" defaultRowHeight="14.3" x14ac:dyDescent="0.25"/>
  <cols>
    <col min="1" max="1" width="27.875" style="36" customWidth="1"/>
    <col min="2" max="2" width="57.25" style="37" customWidth="1"/>
    <col min="3" max="3" width="15.125" style="61" customWidth="1"/>
    <col min="4" max="249" width="9.125" style="4" customWidth="1"/>
    <col min="250" max="16384" width="9.125" style="4"/>
  </cols>
  <sheetData>
    <row r="1" spans="1:5" ht="18.350000000000001" x14ac:dyDescent="0.25">
      <c r="C1" s="82" t="s">
        <v>262</v>
      </c>
      <c r="D1" s="82"/>
      <c r="E1" s="82"/>
    </row>
    <row r="2" spans="1:5" ht="18.350000000000001" customHeight="1" x14ac:dyDescent="0.25">
      <c r="C2" s="82" t="s">
        <v>264</v>
      </c>
      <c r="D2" s="83"/>
      <c r="E2" s="83"/>
    </row>
    <row r="3" spans="1:5" ht="18.350000000000001" x14ac:dyDescent="0.25">
      <c r="C3" s="82" t="s">
        <v>263</v>
      </c>
      <c r="D3" s="82"/>
      <c r="E3" s="82"/>
    </row>
    <row r="4" spans="1:5" ht="18.7" x14ac:dyDescent="0.25">
      <c r="C4" s="82"/>
      <c r="D4" s="82"/>
      <c r="E4" s="82"/>
    </row>
    <row r="5" spans="1:5" ht="18.7" x14ac:dyDescent="0.25">
      <c r="C5" s="82"/>
      <c r="D5" s="82"/>
      <c r="E5" s="82"/>
    </row>
    <row r="6" spans="1:5" ht="18.350000000000001" x14ac:dyDescent="0.3">
      <c r="B6" s="123" t="s">
        <v>280</v>
      </c>
      <c r="C6" s="123"/>
      <c r="D6" s="82"/>
      <c r="E6" s="82"/>
    </row>
    <row r="7" spans="1:5" ht="18.350000000000001" x14ac:dyDescent="0.3">
      <c r="B7" s="123" t="s">
        <v>281</v>
      </c>
      <c r="C7" s="123"/>
      <c r="D7" s="82"/>
      <c r="E7" s="82"/>
    </row>
    <row r="8" spans="1:5" ht="18.350000000000001" x14ac:dyDescent="0.3">
      <c r="B8" s="123" t="s">
        <v>282</v>
      </c>
      <c r="C8" s="123"/>
      <c r="D8" s="82"/>
      <c r="E8" s="82"/>
    </row>
    <row r="9" spans="1:5" ht="14.95" x14ac:dyDescent="0.25">
      <c r="C9" s="84"/>
      <c r="D9" s="85"/>
      <c r="E9" s="85"/>
    </row>
    <row r="10" spans="1:5" ht="18.7" x14ac:dyDescent="0.3">
      <c r="A10" s="18"/>
      <c r="B10" s="17"/>
      <c r="C10" s="48"/>
    </row>
    <row r="11" spans="1:5" ht="18" customHeight="1" x14ac:dyDescent="0.2">
      <c r="A11" s="115" t="s">
        <v>276</v>
      </c>
      <c r="B11" s="115"/>
      <c r="C11" s="116"/>
    </row>
    <row r="12" spans="1:5" x14ac:dyDescent="0.2">
      <c r="A12" s="117"/>
      <c r="B12" s="118"/>
      <c r="C12" s="119"/>
    </row>
    <row r="13" spans="1:5" ht="14.3" customHeight="1" x14ac:dyDescent="0.25">
      <c r="A13" s="19"/>
      <c r="B13" s="20"/>
      <c r="C13" s="49" t="s">
        <v>214</v>
      </c>
    </row>
    <row r="14" spans="1:5" ht="14.95" customHeight="1" x14ac:dyDescent="0.2">
      <c r="A14" s="120" t="s">
        <v>10</v>
      </c>
      <c r="B14" s="122" t="s">
        <v>9</v>
      </c>
      <c r="C14" s="50" t="s">
        <v>8</v>
      </c>
    </row>
    <row r="15" spans="1:5" ht="17.5" customHeight="1" x14ac:dyDescent="0.2">
      <c r="A15" s="121"/>
      <c r="B15" s="122"/>
      <c r="C15" s="51">
        <v>2026</v>
      </c>
    </row>
    <row r="16" spans="1:5" ht="16.5" customHeight="1" x14ac:dyDescent="0.2">
      <c r="A16" s="10">
        <v>1</v>
      </c>
      <c r="B16" s="2">
        <v>2</v>
      </c>
      <c r="C16" s="52">
        <v>3</v>
      </c>
    </row>
    <row r="17" spans="1:3" ht="22.75" customHeight="1" x14ac:dyDescent="0.2">
      <c r="A17" s="39" t="s">
        <v>20</v>
      </c>
      <c r="B17" s="38" t="s">
        <v>21</v>
      </c>
      <c r="C17" s="53">
        <f>C18+C29+C35+C49+C58+C60+C77+C84+C97+C88</f>
        <v>3325918</v>
      </c>
    </row>
    <row r="18" spans="1:3" ht="20.399999999999999" customHeight="1" x14ac:dyDescent="0.2">
      <c r="A18" s="39" t="s">
        <v>22</v>
      </c>
      <c r="B18" s="38" t="s">
        <v>23</v>
      </c>
      <c r="C18" s="53">
        <f t="shared" ref="C18" si="0">C19</f>
        <v>2407532</v>
      </c>
    </row>
    <row r="19" spans="1:3" s="21" customFormat="1" ht="15.65" x14ac:dyDescent="0.25">
      <c r="A19" s="13" t="s">
        <v>24</v>
      </c>
      <c r="B19" s="7" t="s">
        <v>25</v>
      </c>
      <c r="C19" s="54">
        <f>SUM(C20:C28)</f>
        <v>2407532</v>
      </c>
    </row>
    <row r="20" spans="1:3" ht="95.1" x14ac:dyDescent="0.25">
      <c r="A20" s="12" t="s">
        <v>26</v>
      </c>
      <c r="B20" s="90" t="s">
        <v>253</v>
      </c>
      <c r="C20" s="71">
        <v>1292345</v>
      </c>
    </row>
    <row r="21" spans="1:3" ht="95.1" x14ac:dyDescent="0.25">
      <c r="A21" s="12" t="s">
        <v>27</v>
      </c>
      <c r="B21" s="90" t="s">
        <v>28</v>
      </c>
      <c r="C21" s="71">
        <v>414</v>
      </c>
    </row>
    <row r="22" spans="1:3" ht="67.95" x14ac:dyDescent="0.25">
      <c r="A22" s="12" t="s">
        <v>29</v>
      </c>
      <c r="B22" s="90" t="s">
        <v>249</v>
      </c>
      <c r="C22" s="71">
        <v>927</v>
      </c>
    </row>
    <row r="23" spans="1:3" ht="67.95" x14ac:dyDescent="0.25">
      <c r="A23" s="12" t="s">
        <v>30</v>
      </c>
      <c r="B23" s="90" t="s">
        <v>134</v>
      </c>
      <c r="C23" s="71">
        <v>8064</v>
      </c>
    </row>
    <row r="24" spans="1:3" ht="107.5" customHeight="1" x14ac:dyDescent="0.25">
      <c r="A24" s="12" t="s">
        <v>211</v>
      </c>
      <c r="B24" s="90" t="s">
        <v>250</v>
      </c>
      <c r="C24" s="71">
        <v>7226</v>
      </c>
    </row>
    <row r="25" spans="1:3" ht="54.35" x14ac:dyDescent="0.25">
      <c r="A25" s="12" t="s">
        <v>215</v>
      </c>
      <c r="B25" s="90" t="s">
        <v>251</v>
      </c>
      <c r="C25" s="71">
        <v>821</v>
      </c>
    </row>
    <row r="26" spans="1:3" ht="54.35" x14ac:dyDescent="0.25">
      <c r="A26" s="12" t="s">
        <v>216</v>
      </c>
      <c r="B26" s="90" t="s">
        <v>252</v>
      </c>
      <c r="C26" s="71">
        <v>2036</v>
      </c>
    </row>
    <row r="27" spans="1:3" ht="244.55" x14ac:dyDescent="0.25">
      <c r="A27" s="12" t="s">
        <v>265</v>
      </c>
      <c r="B27" s="90" t="s">
        <v>267</v>
      </c>
      <c r="C27" s="71">
        <v>2847</v>
      </c>
    </row>
    <row r="28" spans="1:3" ht="36" customHeight="1" x14ac:dyDescent="0.25">
      <c r="A28" s="12" t="s">
        <v>266</v>
      </c>
      <c r="B28" s="90" t="s">
        <v>268</v>
      </c>
      <c r="C28" s="71">
        <v>1092852</v>
      </c>
    </row>
    <row r="29" spans="1:3" ht="42.8" x14ac:dyDescent="0.25">
      <c r="A29" s="11" t="s">
        <v>31</v>
      </c>
      <c r="B29" s="6" t="s">
        <v>32</v>
      </c>
      <c r="C29" s="55">
        <f t="shared" ref="C29" si="1">C30</f>
        <v>15000</v>
      </c>
    </row>
    <row r="30" spans="1:3" s="21" customFormat="1" ht="28.55" x14ac:dyDescent="0.25">
      <c r="A30" s="13" t="s">
        <v>33</v>
      </c>
      <c r="B30" s="7" t="s">
        <v>34</v>
      </c>
      <c r="C30" s="47">
        <f>C31+C32+C33+C34</f>
        <v>15000</v>
      </c>
    </row>
    <row r="31" spans="1:3" ht="99.85" x14ac:dyDescent="0.25">
      <c r="A31" s="12" t="s">
        <v>202</v>
      </c>
      <c r="B31" s="5" t="s">
        <v>209</v>
      </c>
      <c r="C31" s="72">
        <v>8072</v>
      </c>
    </row>
    <row r="32" spans="1:3" ht="114.15" x14ac:dyDescent="0.25">
      <c r="A32" s="12" t="s">
        <v>203</v>
      </c>
      <c r="B32" s="5" t="s">
        <v>210</v>
      </c>
      <c r="C32" s="72">
        <v>44</v>
      </c>
    </row>
    <row r="33" spans="1:3" ht="96.45" customHeight="1" x14ac:dyDescent="0.25">
      <c r="A33" s="12" t="s">
        <v>204</v>
      </c>
      <c r="B33" s="5" t="s">
        <v>208</v>
      </c>
      <c r="C33" s="72">
        <v>7591</v>
      </c>
    </row>
    <row r="34" spans="1:3" s="46" customFormat="1" ht="98.5" customHeight="1" x14ac:dyDescent="0.25">
      <c r="A34" s="12" t="s">
        <v>205</v>
      </c>
      <c r="B34" s="5" t="s">
        <v>207</v>
      </c>
      <c r="C34" s="72">
        <v>-707</v>
      </c>
    </row>
    <row r="35" spans="1:3" ht="15.65" x14ac:dyDescent="0.25">
      <c r="A35" s="11" t="s">
        <v>35</v>
      </c>
      <c r="B35" s="6" t="s">
        <v>36</v>
      </c>
      <c r="C35" s="55">
        <f>C36+C43+C45+C47</f>
        <v>124728</v>
      </c>
    </row>
    <row r="36" spans="1:3" s="22" customFormat="1" ht="28.55" x14ac:dyDescent="0.25">
      <c r="A36" s="11" t="s">
        <v>37</v>
      </c>
      <c r="B36" s="6" t="s">
        <v>38</v>
      </c>
      <c r="C36" s="55">
        <f>C37+C40</f>
        <v>119540</v>
      </c>
    </row>
    <row r="37" spans="1:3" ht="28.55" x14ac:dyDescent="0.25">
      <c r="A37" s="13" t="s">
        <v>39</v>
      </c>
      <c r="B37" s="7" t="s">
        <v>40</v>
      </c>
      <c r="C37" s="47">
        <f>C38</f>
        <v>78800</v>
      </c>
    </row>
    <row r="38" spans="1:3" ht="28.55" x14ac:dyDescent="0.25">
      <c r="A38" s="12" t="s">
        <v>41</v>
      </c>
      <c r="B38" s="5" t="s">
        <v>40</v>
      </c>
      <c r="C38" s="73">
        <v>78800</v>
      </c>
    </row>
    <row r="39" spans="1:3" ht="42.8" hidden="1" x14ac:dyDescent="0.25">
      <c r="A39" s="12" t="s">
        <v>42</v>
      </c>
      <c r="B39" s="79" t="s">
        <v>43</v>
      </c>
      <c r="C39" s="73">
        <v>0</v>
      </c>
    </row>
    <row r="40" spans="1:3" ht="42.8" x14ac:dyDescent="0.25">
      <c r="A40" s="13" t="s">
        <v>44</v>
      </c>
      <c r="B40" s="7" t="s">
        <v>45</v>
      </c>
      <c r="C40" s="47">
        <f t="shared" ref="C40" si="2">C41+C42</f>
        <v>40740</v>
      </c>
    </row>
    <row r="41" spans="1:3" ht="57.1" x14ac:dyDescent="0.25">
      <c r="A41" s="12" t="s">
        <v>46</v>
      </c>
      <c r="B41" s="5" t="s">
        <v>135</v>
      </c>
      <c r="C41" s="73">
        <v>40740</v>
      </c>
    </row>
    <row r="42" spans="1:3" ht="57.25" hidden="1" x14ac:dyDescent="0.25">
      <c r="A42" s="12" t="s">
        <v>47</v>
      </c>
      <c r="B42" s="79" t="s">
        <v>48</v>
      </c>
      <c r="C42" s="73">
        <v>0</v>
      </c>
    </row>
    <row r="43" spans="1:3" ht="28.55" hidden="1" x14ac:dyDescent="0.25">
      <c r="A43" s="43" t="s">
        <v>49</v>
      </c>
      <c r="B43" s="44" t="s">
        <v>50</v>
      </c>
      <c r="C43" s="45">
        <f>C44</f>
        <v>0</v>
      </c>
    </row>
    <row r="44" spans="1:3" ht="28.55" hidden="1" x14ac:dyDescent="0.25">
      <c r="A44" s="40" t="s">
        <v>51</v>
      </c>
      <c r="B44" s="41" t="s">
        <v>50</v>
      </c>
      <c r="C44" s="42">
        <v>0</v>
      </c>
    </row>
    <row r="45" spans="1:3" ht="15.65" x14ac:dyDescent="0.25">
      <c r="A45" s="11" t="s">
        <v>52</v>
      </c>
      <c r="B45" s="6" t="s">
        <v>53</v>
      </c>
      <c r="C45" s="55">
        <f>C46</f>
        <v>580</v>
      </c>
    </row>
    <row r="46" spans="1:3" ht="15.65" x14ac:dyDescent="0.25">
      <c r="A46" s="12" t="s">
        <v>54</v>
      </c>
      <c r="B46" s="5" t="s">
        <v>53</v>
      </c>
      <c r="C46" s="73">
        <v>580</v>
      </c>
    </row>
    <row r="47" spans="1:3" ht="28.55" x14ac:dyDescent="0.25">
      <c r="A47" s="11" t="s">
        <v>55</v>
      </c>
      <c r="B47" s="6" t="s">
        <v>56</v>
      </c>
      <c r="C47" s="55">
        <f t="shared" ref="C47" si="3">C48</f>
        <v>4608</v>
      </c>
    </row>
    <row r="48" spans="1:3" ht="42.8" x14ac:dyDescent="0.25">
      <c r="A48" s="12" t="s">
        <v>57</v>
      </c>
      <c r="B48" s="5" t="s">
        <v>58</v>
      </c>
      <c r="C48" s="73">
        <v>4608</v>
      </c>
    </row>
    <row r="49" spans="1:3" ht="15.65" x14ac:dyDescent="0.25">
      <c r="A49" s="11" t="s">
        <v>59</v>
      </c>
      <c r="B49" s="6" t="s">
        <v>60</v>
      </c>
      <c r="C49" s="55">
        <f>C50+C55+C52</f>
        <v>35739</v>
      </c>
    </row>
    <row r="50" spans="1:3" s="22" customFormat="1" ht="15.65" x14ac:dyDescent="0.25">
      <c r="A50" s="11" t="s">
        <v>61</v>
      </c>
      <c r="B50" s="6" t="s">
        <v>62</v>
      </c>
      <c r="C50" s="55">
        <f>C51</f>
        <v>2500</v>
      </c>
    </row>
    <row r="51" spans="1:3" ht="42.8" x14ac:dyDescent="0.25">
      <c r="A51" s="12" t="s">
        <v>63</v>
      </c>
      <c r="B51" s="5" t="s">
        <v>64</v>
      </c>
      <c r="C51" s="73">
        <v>2500</v>
      </c>
    </row>
    <row r="52" spans="1:3" s="22" customFormat="1" ht="15.65" x14ac:dyDescent="0.25">
      <c r="A52" s="11" t="s">
        <v>167</v>
      </c>
      <c r="B52" s="6" t="s">
        <v>141</v>
      </c>
      <c r="C52" s="55">
        <f>C53+C54</f>
        <v>8239</v>
      </c>
    </row>
    <row r="53" spans="1:3" ht="15.65" x14ac:dyDescent="0.25">
      <c r="A53" s="12" t="s">
        <v>168</v>
      </c>
      <c r="B53" s="5" t="s">
        <v>142</v>
      </c>
      <c r="C53" s="73">
        <v>4472</v>
      </c>
    </row>
    <row r="54" spans="1:3" ht="15.65" x14ac:dyDescent="0.25">
      <c r="A54" s="12" t="s">
        <v>169</v>
      </c>
      <c r="B54" s="5" t="s">
        <v>143</v>
      </c>
      <c r="C54" s="73">
        <v>3767</v>
      </c>
    </row>
    <row r="55" spans="1:3" s="22" customFormat="1" ht="15.65" x14ac:dyDescent="0.25">
      <c r="A55" s="11" t="s">
        <v>65</v>
      </c>
      <c r="B55" s="6" t="s">
        <v>66</v>
      </c>
      <c r="C55" s="55">
        <f>SUM(C56:C57)</f>
        <v>25000</v>
      </c>
    </row>
    <row r="56" spans="1:3" ht="28.55" x14ac:dyDescent="0.25">
      <c r="A56" s="23" t="s">
        <v>67</v>
      </c>
      <c r="B56" s="8" t="s">
        <v>68</v>
      </c>
      <c r="C56" s="73">
        <v>24600</v>
      </c>
    </row>
    <row r="57" spans="1:3" ht="28.55" x14ac:dyDescent="0.25">
      <c r="A57" s="23" t="s">
        <v>69</v>
      </c>
      <c r="B57" s="8" t="s">
        <v>70</v>
      </c>
      <c r="C57" s="73">
        <v>400</v>
      </c>
    </row>
    <row r="58" spans="1:3" ht="15.65" x14ac:dyDescent="0.25">
      <c r="A58" s="11" t="s">
        <v>71</v>
      </c>
      <c r="B58" s="6" t="s">
        <v>72</v>
      </c>
      <c r="C58" s="55">
        <f>SUM(C59:C59)</f>
        <v>10544</v>
      </c>
    </row>
    <row r="59" spans="1:3" ht="42.8" x14ac:dyDescent="0.25">
      <c r="A59" s="12" t="s">
        <v>73</v>
      </c>
      <c r="B59" s="5" t="s">
        <v>182</v>
      </c>
      <c r="C59" s="73">
        <v>10544</v>
      </c>
    </row>
    <row r="60" spans="1:3" ht="57.1" x14ac:dyDescent="0.25">
      <c r="A60" s="11" t="s">
        <v>74</v>
      </c>
      <c r="B60" s="6" t="s">
        <v>75</v>
      </c>
      <c r="C60" s="55">
        <f>C62+C63+C75</f>
        <v>633249</v>
      </c>
    </row>
    <row r="61" spans="1:3" ht="57.25" hidden="1" x14ac:dyDescent="0.25">
      <c r="A61" s="40" t="s">
        <v>76</v>
      </c>
      <c r="B61" s="41" t="s">
        <v>77</v>
      </c>
      <c r="C61" s="42">
        <v>0</v>
      </c>
    </row>
    <row r="62" spans="1:3" ht="42.8" x14ac:dyDescent="0.25">
      <c r="A62" s="12" t="s">
        <v>78</v>
      </c>
      <c r="B62" s="5" t="s">
        <v>79</v>
      </c>
      <c r="C62" s="56">
        <v>2</v>
      </c>
    </row>
    <row r="63" spans="1:3" ht="85.6" x14ac:dyDescent="0.25">
      <c r="A63" s="12" t="s">
        <v>80</v>
      </c>
      <c r="B63" s="5" t="s">
        <v>81</v>
      </c>
      <c r="C63" s="56">
        <f>C64+C69+C67+C73+C71</f>
        <v>629870</v>
      </c>
    </row>
    <row r="64" spans="1:3" ht="57.1" x14ac:dyDescent="0.25">
      <c r="A64" s="12" t="s">
        <v>82</v>
      </c>
      <c r="B64" s="5" t="s">
        <v>83</v>
      </c>
      <c r="C64" s="56">
        <f>C65+C66</f>
        <v>586083</v>
      </c>
    </row>
    <row r="65" spans="1:3" ht="85.6" x14ac:dyDescent="0.25">
      <c r="A65" s="12" t="s">
        <v>84</v>
      </c>
      <c r="B65" s="5" t="s">
        <v>132</v>
      </c>
      <c r="C65" s="73">
        <v>530362</v>
      </c>
    </row>
    <row r="66" spans="1:3" ht="71.349999999999994" x14ac:dyDescent="0.25">
      <c r="A66" s="24" t="s">
        <v>85</v>
      </c>
      <c r="B66" s="25" t="s">
        <v>86</v>
      </c>
      <c r="C66" s="73">
        <v>55721</v>
      </c>
    </row>
    <row r="67" spans="1:3" ht="71.349999999999994" x14ac:dyDescent="0.25">
      <c r="A67" s="24" t="s">
        <v>87</v>
      </c>
      <c r="B67" s="25" t="s">
        <v>88</v>
      </c>
      <c r="C67" s="56">
        <f>C68</f>
        <v>2149</v>
      </c>
    </row>
    <row r="68" spans="1:3" ht="71.349999999999994" x14ac:dyDescent="0.25">
      <c r="A68" s="12" t="s">
        <v>89</v>
      </c>
      <c r="B68" s="5" t="s">
        <v>90</v>
      </c>
      <c r="C68" s="73">
        <v>2149</v>
      </c>
    </row>
    <row r="69" spans="1:3" ht="85.6" x14ac:dyDescent="0.25">
      <c r="A69" s="12" t="s">
        <v>91</v>
      </c>
      <c r="B69" s="5" t="s">
        <v>218</v>
      </c>
      <c r="C69" s="56">
        <f t="shared" ref="C69" si="4">C70</f>
        <v>41142</v>
      </c>
    </row>
    <row r="70" spans="1:3" ht="71.349999999999994" x14ac:dyDescent="0.25">
      <c r="A70" s="12" t="s">
        <v>92</v>
      </c>
      <c r="B70" s="5" t="s">
        <v>127</v>
      </c>
      <c r="C70" s="73">
        <v>41142</v>
      </c>
    </row>
    <row r="71" spans="1:3" ht="42.8" x14ac:dyDescent="0.25">
      <c r="A71" s="107" t="s">
        <v>283</v>
      </c>
      <c r="B71" s="108" t="s">
        <v>284</v>
      </c>
      <c r="C71" s="73">
        <f>C72</f>
        <v>75</v>
      </c>
    </row>
    <row r="72" spans="1:3" ht="89" customHeight="1" x14ac:dyDescent="0.25">
      <c r="A72" s="107" t="s">
        <v>285</v>
      </c>
      <c r="B72" s="108" t="s">
        <v>286</v>
      </c>
      <c r="C72" s="73">
        <v>75</v>
      </c>
    </row>
    <row r="73" spans="1:3" ht="57.1" x14ac:dyDescent="0.25">
      <c r="A73" s="107" t="s">
        <v>269</v>
      </c>
      <c r="B73" s="108" t="s">
        <v>270</v>
      </c>
      <c r="C73" s="73">
        <f>C74</f>
        <v>421</v>
      </c>
    </row>
    <row r="74" spans="1:3" ht="85.6" x14ac:dyDescent="0.25">
      <c r="A74" s="107" t="s">
        <v>271</v>
      </c>
      <c r="B74" s="108" t="s">
        <v>279</v>
      </c>
      <c r="C74" s="73">
        <v>421</v>
      </c>
    </row>
    <row r="75" spans="1:3" ht="76.75" customHeight="1" x14ac:dyDescent="0.25">
      <c r="A75" s="12" t="s">
        <v>93</v>
      </c>
      <c r="B75" s="66" t="s">
        <v>219</v>
      </c>
      <c r="C75" s="56">
        <f t="shared" ref="C75" si="5">C76</f>
        <v>3377</v>
      </c>
    </row>
    <row r="76" spans="1:3" ht="76.75" customHeight="1" x14ac:dyDescent="0.25">
      <c r="A76" s="12" t="s">
        <v>94</v>
      </c>
      <c r="B76" s="26" t="s">
        <v>95</v>
      </c>
      <c r="C76" s="73">
        <v>3377</v>
      </c>
    </row>
    <row r="77" spans="1:3" ht="28.55" hidden="1" x14ac:dyDescent="0.25">
      <c r="A77" s="91" t="s">
        <v>96</v>
      </c>
      <c r="B77" s="92" t="s">
        <v>97</v>
      </c>
      <c r="C77" s="93">
        <f>C78+C79+C80+C83</f>
        <v>0</v>
      </c>
    </row>
    <row r="78" spans="1:3" ht="28.55" hidden="1" x14ac:dyDescent="0.25">
      <c r="A78" s="94" t="s">
        <v>98</v>
      </c>
      <c r="B78" s="95" t="s">
        <v>199</v>
      </c>
      <c r="C78" s="96">
        <v>0</v>
      </c>
    </row>
    <row r="79" spans="1:3" ht="15.65" hidden="1" x14ac:dyDescent="0.25">
      <c r="A79" s="94" t="s">
        <v>99</v>
      </c>
      <c r="B79" s="97" t="s">
        <v>100</v>
      </c>
      <c r="C79" s="96">
        <v>0</v>
      </c>
    </row>
    <row r="80" spans="1:3" ht="15.65" hidden="1" x14ac:dyDescent="0.25">
      <c r="A80" s="98" t="s">
        <v>101</v>
      </c>
      <c r="B80" s="99" t="s">
        <v>102</v>
      </c>
      <c r="C80" s="100">
        <f>C81+C82</f>
        <v>0</v>
      </c>
    </row>
    <row r="81" spans="1:3" ht="15.65" hidden="1" x14ac:dyDescent="0.25">
      <c r="A81" s="94" t="s">
        <v>129</v>
      </c>
      <c r="B81" s="101" t="s">
        <v>131</v>
      </c>
      <c r="C81" s="96">
        <v>0</v>
      </c>
    </row>
    <row r="82" spans="1:3" ht="15.65" hidden="1" x14ac:dyDescent="0.25">
      <c r="A82" s="94" t="s">
        <v>130</v>
      </c>
      <c r="B82" s="102" t="s">
        <v>200</v>
      </c>
      <c r="C82" s="96">
        <v>0</v>
      </c>
    </row>
    <row r="83" spans="1:3" ht="42.8" hidden="1" x14ac:dyDescent="0.25">
      <c r="A83" s="94" t="s">
        <v>103</v>
      </c>
      <c r="B83" s="101" t="s">
        <v>136</v>
      </c>
      <c r="C83" s="96">
        <v>0</v>
      </c>
    </row>
    <row r="84" spans="1:3" ht="48.9" customHeight="1" x14ac:dyDescent="0.25">
      <c r="A84" s="11" t="s">
        <v>104</v>
      </c>
      <c r="B84" s="109" t="s">
        <v>230</v>
      </c>
      <c r="C84" s="55">
        <f>C85+C86+C87</f>
        <v>10365</v>
      </c>
    </row>
    <row r="85" spans="1:3" ht="28.55" x14ac:dyDescent="0.25">
      <c r="A85" s="14" t="s">
        <v>105</v>
      </c>
      <c r="B85" s="8" t="s">
        <v>106</v>
      </c>
      <c r="C85" s="73">
        <v>2558</v>
      </c>
    </row>
    <row r="86" spans="1:3" s="46" customFormat="1" ht="42.8" x14ac:dyDescent="0.25">
      <c r="A86" s="12" t="s">
        <v>107</v>
      </c>
      <c r="B86" s="5" t="s">
        <v>108</v>
      </c>
      <c r="C86" s="73">
        <v>2322</v>
      </c>
    </row>
    <row r="87" spans="1:3" ht="28.55" x14ac:dyDescent="0.25">
      <c r="A87" s="14" t="s">
        <v>109</v>
      </c>
      <c r="B87" s="8" t="s">
        <v>110</v>
      </c>
      <c r="C87" s="86">
        <v>5485</v>
      </c>
    </row>
    <row r="88" spans="1:3" ht="28.55" x14ac:dyDescent="0.25">
      <c r="A88" s="11" t="s">
        <v>111</v>
      </c>
      <c r="B88" s="6" t="s">
        <v>112</v>
      </c>
      <c r="C88" s="55">
        <f t="shared" ref="C88" si="6">C89+C91+C93</f>
        <v>1837</v>
      </c>
    </row>
    <row r="89" spans="1:3" ht="15.65" x14ac:dyDescent="0.25">
      <c r="A89" s="12" t="s">
        <v>113</v>
      </c>
      <c r="B89" s="5" t="s">
        <v>114</v>
      </c>
      <c r="C89" s="56">
        <f t="shared" ref="C89" si="7">C90</f>
        <v>314</v>
      </c>
    </row>
    <row r="90" spans="1:3" ht="28.55" x14ac:dyDescent="0.25">
      <c r="A90" s="12" t="s">
        <v>115</v>
      </c>
      <c r="B90" s="5" t="s">
        <v>116</v>
      </c>
      <c r="C90" s="73">
        <v>314</v>
      </c>
    </row>
    <row r="91" spans="1:3" ht="70" customHeight="1" x14ac:dyDescent="0.25">
      <c r="A91" s="12" t="s">
        <v>117</v>
      </c>
      <c r="B91" s="5" t="s">
        <v>137</v>
      </c>
      <c r="C91" s="56">
        <f t="shared" ref="C91" si="8">C92</f>
        <v>730</v>
      </c>
    </row>
    <row r="92" spans="1:3" ht="85.6" x14ac:dyDescent="0.25">
      <c r="A92" s="12" t="s">
        <v>118</v>
      </c>
      <c r="B92" s="5" t="s">
        <v>133</v>
      </c>
      <c r="C92" s="73">
        <v>730</v>
      </c>
    </row>
    <row r="93" spans="1:3" ht="28.55" x14ac:dyDescent="0.25">
      <c r="A93" s="12" t="s">
        <v>119</v>
      </c>
      <c r="B93" s="5" t="s">
        <v>138</v>
      </c>
      <c r="C93" s="56">
        <f t="shared" ref="C93" si="9">SUM(C94:C96)</f>
        <v>793</v>
      </c>
    </row>
    <row r="94" spans="1:3" ht="57.1" x14ac:dyDescent="0.25">
      <c r="A94" s="12" t="s">
        <v>120</v>
      </c>
      <c r="B94" s="5" t="s">
        <v>139</v>
      </c>
      <c r="C94" s="86">
        <v>58</v>
      </c>
    </row>
    <row r="95" spans="1:3" ht="42.8" x14ac:dyDescent="0.25">
      <c r="A95" s="27" t="s">
        <v>121</v>
      </c>
      <c r="B95" s="9" t="s">
        <v>122</v>
      </c>
      <c r="C95" s="73">
        <v>205</v>
      </c>
    </row>
    <row r="96" spans="1:3" ht="57.1" x14ac:dyDescent="0.25">
      <c r="A96" s="67" t="s">
        <v>123</v>
      </c>
      <c r="B96" s="68" t="s">
        <v>124</v>
      </c>
      <c r="C96" s="74">
        <v>530</v>
      </c>
    </row>
    <row r="97" spans="1:3" ht="28.55" x14ac:dyDescent="0.25">
      <c r="A97" s="11" t="s">
        <v>125</v>
      </c>
      <c r="B97" s="6" t="s">
        <v>126</v>
      </c>
      <c r="C97" s="55">
        <f>SUM(C98:C116)</f>
        <v>86924</v>
      </c>
    </row>
    <row r="98" spans="1:3" ht="71.349999999999994" x14ac:dyDescent="0.25">
      <c r="A98" s="67" t="s">
        <v>180</v>
      </c>
      <c r="B98" s="68" t="s">
        <v>183</v>
      </c>
      <c r="C98" s="56">
        <v>71</v>
      </c>
    </row>
    <row r="99" spans="1:3" ht="89.15" customHeight="1" x14ac:dyDescent="0.25">
      <c r="A99" s="67" t="s">
        <v>239</v>
      </c>
      <c r="B99" s="68" t="s">
        <v>240</v>
      </c>
      <c r="C99" s="73">
        <v>28</v>
      </c>
    </row>
    <row r="100" spans="1:3" ht="89.15" customHeight="1" x14ac:dyDescent="0.25">
      <c r="A100" s="67" t="s">
        <v>291</v>
      </c>
      <c r="B100" s="68" t="s">
        <v>292</v>
      </c>
      <c r="C100" s="73">
        <v>170</v>
      </c>
    </row>
    <row r="101" spans="1:3" ht="54.35" x14ac:dyDescent="0.25">
      <c r="A101" s="110" t="s">
        <v>287</v>
      </c>
      <c r="B101" s="111" t="s">
        <v>288</v>
      </c>
      <c r="C101" s="73">
        <v>15</v>
      </c>
    </row>
    <row r="102" spans="1:3" ht="99.85" x14ac:dyDescent="0.25">
      <c r="A102" s="67" t="s">
        <v>171</v>
      </c>
      <c r="B102" s="68" t="s">
        <v>254</v>
      </c>
      <c r="C102" s="73">
        <f>100</f>
        <v>100</v>
      </c>
    </row>
    <row r="103" spans="1:3" ht="85.6" x14ac:dyDescent="0.25">
      <c r="A103" s="67" t="s">
        <v>181</v>
      </c>
      <c r="B103" s="68" t="s">
        <v>255</v>
      </c>
      <c r="C103" s="56">
        <v>13</v>
      </c>
    </row>
    <row r="104" spans="1:3" ht="88.3" customHeight="1" x14ac:dyDescent="0.25">
      <c r="A104" s="67" t="s">
        <v>172</v>
      </c>
      <c r="B104" s="68" t="s">
        <v>184</v>
      </c>
      <c r="C104" s="56">
        <v>7</v>
      </c>
    </row>
    <row r="105" spans="1:3" ht="85.75" customHeight="1" x14ac:dyDescent="0.25">
      <c r="A105" s="67" t="s">
        <v>241</v>
      </c>
      <c r="B105" s="68" t="s">
        <v>242</v>
      </c>
      <c r="C105" s="73">
        <v>25</v>
      </c>
    </row>
    <row r="106" spans="1:3" ht="115.5" customHeight="1" x14ac:dyDescent="0.25">
      <c r="A106" s="67" t="s">
        <v>243</v>
      </c>
      <c r="B106" s="68" t="s">
        <v>244</v>
      </c>
      <c r="C106" s="73">
        <v>7</v>
      </c>
    </row>
    <row r="107" spans="1:3" ht="85.6" hidden="1" x14ac:dyDescent="0.25">
      <c r="A107" s="103" t="s">
        <v>206</v>
      </c>
      <c r="B107" s="104" t="s">
        <v>212</v>
      </c>
      <c r="C107" s="73"/>
    </row>
    <row r="108" spans="1:3" ht="71.349999999999994" x14ac:dyDescent="0.25">
      <c r="A108" s="67" t="s">
        <v>213</v>
      </c>
      <c r="B108" s="68" t="s">
        <v>220</v>
      </c>
      <c r="C108" s="73">
        <v>10</v>
      </c>
    </row>
    <row r="109" spans="1:3" ht="85.6" x14ac:dyDescent="0.25">
      <c r="A109" s="67" t="s">
        <v>173</v>
      </c>
      <c r="B109" s="68" t="s">
        <v>185</v>
      </c>
      <c r="C109" s="73">
        <v>475</v>
      </c>
    </row>
    <row r="110" spans="1:3" ht="57.1" x14ac:dyDescent="0.25">
      <c r="A110" s="67" t="s">
        <v>174</v>
      </c>
      <c r="B110" s="68" t="s">
        <v>179</v>
      </c>
      <c r="C110" s="73">
        <v>54</v>
      </c>
    </row>
    <row r="111" spans="1:3" ht="71.349999999999994" x14ac:dyDescent="0.25">
      <c r="A111" s="67" t="s">
        <v>274</v>
      </c>
      <c r="B111" s="68" t="s">
        <v>272</v>
      </c>
      <c r="C111" s="73">
        <v>2213</v>
      </c>
    </row>
    <row r="112" spans="1:3" ht="71.349999999999994" x14ac:dyDescent="0.25">
      <c r="A112" s="67" t="s">
        <v>293</v>
      </c>
      <c r="B112" s="68" t="s">
        <v>272</v>
      </c>
      <c r="C112" s="89">
        <v>148</v>
      </c>
    </row>
    <row r="113" spans="1:3" ht="42.8" x14ac:dyDescent="0.25">
      <c r="A113" s="67" t="s">
        <v>289</v>
      </c>
      <c r="B113" s="68" t="s">
        <v>290</v>
      </c>
      <c r="C113" s="89">
        <v>875</v>
      </c>
    </row>
    <row r="114" spans="1:3" ht="71.349999999999994" x14ac:dyDescent="0.25">
      <c r="A114" s="67" t="s">
        <v>294</v>
      </c>
      <c r="B114" s="68" t="s">
        <v>295</v>
      </c>
      <c r="C114" s="89">
        <v>2706</v>
      </c>
    </row>
    <row r="115" spans="1:3" ht="156.9" x14ac:dyDescent="0.25">
      <c r="A115" s="67" t="s">
        <v>144</v>
      </c>
      <c r="B115" s="68" t="s">
        <v>256</v>
      </c>
      <c r="C115" s="89">
        <v>80000</v>
      </c>
    </row>
    <row r="116" spans="1:3" ht="42.8" x14ac:dyDescent="0.25">
      <c r="A116" s="67" t="s">
        <v>275</v>
      </c>
      <c r="B116" s="68" t="s">
        <v>273</v>
      </c>
      <c r="C116" s="89">
        <v>7</v>
      </c>
    </row>
    <row r="117" spans="1:3" ht="15.65" x14ac:dyDescent="0.25">
      <c r="A117" s="28" t="s">
        <v>7</v>
      </c>
      <c r="B117" s="29" t="s">
        <v>6</v>
      </c>
      <c r="C117" s="57">
        <f>C118+C153</f>
        <v>4526464.0000000009</v>
      </c>
    </row>
    <row r="118" spans="1:3" ht="28.55" x14ac:dyDescent="0.25">
      <c r="A118" s="12" t="s">
        <v>11</v>
      </c>
      <c r="B118" s="1" t="s">
        <v>5</v>
      </c>
      <c r="C118" s="58">
        <f>C119+C123+C138+C147</f>
        <v>4519136.6000000006</v>
      </c>
    </row>
    <row r="119" spans="1:3" s="46" customFormat="1" ht="28.55" x14ac:dyDescent="0.25">
      <c r="A119" s="62" t="s">
        <v>145</v>
      </c>
      <c r="B119" s="63" t="s">
        <v>17</v>
      </c>
      <c r="C119" s="64">
        <f>C121+C122+C120</f>
        <v>342410.9</v>
      </c>
    </row>
    <row r="120" spans="1:3" s="46" customFormat="1" ht="42.8" hidden="1" x14ac:dyDescent="0.25">
      <c r="A120" s="40" t="s">
        <v>175</v>
      </c>
      <c r="B120" s="69" t="s">
        <v>186</v>
      </c>
      <c r="C120" s="58">
        <v>0</v>
      </c>
    </row>
    <row r="121" spans="1:3" s="46" customFormat="1" ht="28.55" x14ac:dyDescent="0.25">
      <c r="A121" s="12" t="s">
        <v>146</v>
      </c>
      <c r="B121" s="5" t="s">
        <v>15</v>
      </c>
      <c r="C121" s="75">
        <v>338746.9</v>
      </c>
    </row>
    <row r="122" spans="1:3" s="46" customFormat="1" ht="15.65" x14ac:dyDescent="0.25">
      <c r="A122" s="12" t="s">
        <v>177</v>
      </c>
      <c r="B122" s="5" t="s">
        <v>12</v>
      </c>
      <c r="C122" s="58">
        <v>3664</v>
      </c>
    </row>
    <row r="123" spans="1:3" ht="28.55" x14ac:dyDescent="0.25">
      <c r="A123" s="30" t="s">
        <v>147</v>
      </c>
      <c r="B123" s="31" t="s">
        <v>18</v>
      </c>
      <c r="C123" s="59">
        <f>SUM(C124:C137)</f>
        <v>1160752.7</v>
      </c>
    </row>
    <row r="124" spans="1:3" ht="60.45" customHeight="1" x14ac:dyDescent="0.25">
      <c r="A124" s="15" t="s">
        <v>148</v>
      </c>
      <c r="B124" s="3" t="s">
        <v>187</v>
      </c>
      <c r="C124" s="76">
        <v>74857</v>
      </c>
    </row>
    <row r="125" spans="1:3" ht="42.8" x14ac:dyDescent="0.25">
      <c r="A125" s="15" t="s">
        <v>245</v>
      </c>
      <c r="B125" s="3" t="s">
        <v>246</v>
      </c>
      <c r="C125" s="76">
        <v>557246.80000000005</v>
      </c>
    </row>
    <row r="126" spans="1:3" ht="36.700000000000003" customHeight="1" x14ac:dyDescent="0.25">
      <c r="A126" s="15" t="s">
        <v>257</v>
      </c>
      <c r="B126" s="3" t="s">
        <v>259</v>
      </c>
      <c r="C126" s="75">
        <f>7692.3</f>
        <v>7692.3</v>
      </c>
    </row>
    <row r="127" spans="1:3" ht="38.25" hidden="1" customHeight="1" x14ac:dyDescent="0.25">
      <c r="A127" s="105" t="s">
        <v>217</v>
      </c>
      <c r="B127" s="106" t="s">
        <v>221</v>
      </c>
      <c r="C127" s="75"/>
    </row>
    <row r="128" spans="1:3" ht="57.1" x14ac:dyDescent="0.25">
      <c r="A128" s="15" t="s">
        <v>178</v>
      </c>
      <c r="B128" s="3" t="s">
        <v>188</v>
      </c>
      <c r="C128" s="75">
        <v>29821.200000000001</v>
      </c>
    </row>
    <row r="129" spans="1:3" ht="42.8" hidden="1" x14ac:dyDescent="0.25">
      <c r="A129" s="40" t="s">
        <v>231</v>
      </c>
      <c r="B129" s="69" t="s">
        <v>232</v>
      </c>
      <c r="C129" s="75"/>
    </row>
    <row r="130" spans="1:3" ht="28.55" x14ac:dyDescent="0.25">
      <c r="A130" s="15" t="s">
        <v>149</v>
      </c>
      <c r="B130" s="3" t="s">
        <v>189</v>
      </c>
      <c r="C130" s="75">
        <f>16229.8-7692.3</f>
        <v>8537.5</v>
      </c>
    </row>
    <row r="131" spans="1:3" ht="28.55" hidden="1" x14ac:dyDescent="0.25">
      <c r="A131" s="40" t="s">
        <v>233</v>
      </c>
      <c r="B131" s="69" t="s">
        <v>234</v>
      </c>
      <c r="C131" s="75"/>
    </row>
    <row r="132" spans="1:3" ht="28.55" x14ac:dyDescent="0.25">
      <c r="A132" s="32" t="s">
        <v>176</v>
      </c>
      <c r="B132" s="33" t="s">
        <v>190</v>
      </c>
      <c r="C132" s="75">
        <v>132.6</v>
      </c>
    </row>
    <row r="133" spans="1:3" ht="28.55" hidden="1" x14ac:dyDescent="0.25">
      <c r="A133" s="112" t="s">
        <v>150</v>
      </c>
      <c r="B133" s="113" t="s">
        <v>191</v>
      </c>
      <c r="C133" s="114">
        <v>0</v>
      </c>
    </row>
    <row r="134" spans="1:3" ht="28.55" x14ac:dyDescent="0.25">
      <c r="A134" s="12" t="s">
        <v>235</v>
      </c>
      <c r="B134" s="5" t="s">
        <v>237</v>
      </c>
      <c r="C134" s="75">
        <v>2647.5</v>
      </c>
    </row>
    <row r="135" spans="1:3" ht="28.55" hidden="1" x14ac:dyDescent="0.25">
      <c r="A135" s="40" t="s">
        <v>236</v>
      </c>
      <c r="B135" s="69" t="s">
        <v>238</v>
      </c>
      <c r="C135" s="75"/>
    </row>
    <row r="136" spans="1:3" ht="28.55" x14ac:dyDescent="0.25">
      <c r="A136" s="15" t="s">
        <v>247</v>
      </c>
      <c r="B136" s="3" t="s">
        <v>248</v>
      </c>
      <c r="C136" s="75">
        <f>62373.9-6237.4</f>
        <v>56136.5</v>
      </c>
    </row>
    <row r="137" spans="1:3" ht="15.65" x14ac:dyDescent="0.25">
      <c r="A137" s="15" t="s">
        <v>151</v>
      </c>
      <c r="B137" s="3" t="s">
        <v>192</v>
      </c>
      <c r="C137" s="77">
        <v>423681.3</v>
      </c>
    </row>
    <row r="138" spans="1:3" ht="28.55" x14ac:dyDescent="0.25">
      <c r="A138" s="30" t="s">
        <v>152</v>
      </c>
      <c r="B138" s="31" t="s">
        <v>19</v>
      </c>
      <c r="C138" s="59">
        <f>SUM(C139:C146)</f>
        <v>2403859.7000000002</v>
      </c>
    </row>
    <row r="139" spans="1:3" ht="28.55" x14ac:dyDescent="0.25">
      <c r="A139" s="15" t="s">
        <v>153</v>
      </c>
      <c r="B139" s="16" t="s">
        <v>3</v>
      </c>
      <c r="C139" s="75">
        <v>2364514.9</v>
      </c>
    </row>
    <row r="140" spans="1:3" ht="71.349999999999994" x14ac:dyDescent="0.25">
      <c r="A140" s="15" t="s">
        <v>154</v>
      </c>
      <c r="B140" s="16" t="s">
        <v>193</v>
      </c>
      <c r="C140" s="75">
        <v>24026.6</v>
      </c>
    </row>
    <row r="141" spans="1:3" ht="57.25" hidden="1" x14ac:dyDescent="0.25">
      <c r="A141" s="65" t="s">
        <v>155</v>
      </c>
      <c r="B141" s="69" t="s">
        <v>16</v>
      </c>
      <c r="C141" s="58">
        <v>0</v>
      </c>
    </row>
    <row r="142" spans="1:3" ht="45.7" customHeight="1" x14ac:dyDescent="0.25">
      <c r="A142" s="15" t="s">
        <v>156</v>
      </c>
      <c r="B142" s="16" t="s">
        <v>229</v>
      </c>
      <c r="C142" s="75">
        <v>7587.6</v>
      </c>
    </row>
    <row r="143" spans="1:3" ht="57.1" x14ac:dyDescent="0.25">
      <c r="A143" s="32" t="s">
        <v>157</v>
      </c>
      <c r="B143" s="16" t="s">
        <v>13</v>
      </c>
      <c r="C143" s="75">
        <v>21.6</v>
      </c>
    </row>
    <row r="144" spans="1:3" ht="71.5" hidden="1" x14ac:dyDescent="0.25">
      <c r="A144" s="32" t="s">
        <v>196</v>
      </c>
      <c r="B144" s="79" t="s">
        <v>228</v>
      </c>
      <c r="C144" s="76">
        <v>0</v>
      </c>
    </row>
    <row r="145" spans="1:3" ht="28.55" hidden="1" x14ac:dyDescent="0.25">
      <c r="A145" s="65" t="s">
        <v>197</v>
      </c>
      <c r="B145" s="81" t="s">
        <v>198</v>
      </c>
      <c r="C145" s="58">
        <v>0</v>
      </c>
    </row>
    <row r="146" spans="1:3" ht="28.55" x14ac:dyDescent="0.25">
      <c r="A146" s="15" t="s">
        <v>158</v>
      </c>
      <c r="B146" s="16" t="s">
        <v>4</v>
      </c>
      <c r="C146" s="75">
        <v>7709</v>
      </c>
    </row>
    <row r="147" spans="1:3" ht="16.3" x14ac:dyDescent="0.25">
      <c r="A147" s="30" t="s">
        <v>159</v>
      </c>
      <c r="B147" s="31" t="s">
        <v>2</v>
      </c>
      <c r="C147" s="59">
        <f>SUM(C148:C152)</f>
        <v>612113.29999999993</v>
      </c>
    </row>
    <row r="148" spans="1:3" ht="71.349999999999994" x14ac:dyDescent="0.25">
      <c r="A148" s="15" t="s">
        <v>160</v>
      </c>
      <c r="B148" s="16" t="s">
        <v>1</v>
      </c>
      <c r="C148" s="76">
        <v>522480.9</v>
      </c>
    </row>
    <row r="149" spans="1:3" ht="142.65" x14ac:dyDescent="0.25">
      <c r="A149" s="15" t="s">
        <v>258</v>
      </c>
      <c r="B149" s="16" t="s">
        <v>261</v>
      </c>
      <c r="C149" s="75">
        <v>1041.5999999999999</v>
      </c>
    </row>
    <row r="150" spans="1:3" ht="71.349999999999994" x14ac:dyDescent="0.25">
      <c r="A150" s="15" t="s">
        <v>278</v>
      </c>
      <c r="B150" s="16" t="s">
        <v>277</v>
      </c>
      <c r="C150" s="75">
        <v>2444</v>
      </c>
    </row>
    <row r="151" spans="1:3" ht="114.15" x14ac:dyDescent="0.25">
      <c r="A151" s="15" t="s">
        <v>201</v>
      </c>
      <c r="B151" s="16" t="s">
        <v>260</v>
      </c>
      <c r="C151" s="75">
        <v>74995.199999999997</v>
      </c>
    </row>
    <row r="152" spans="1:3" ht="28.55" x14ac:dyDescent="0.25">
      <c r="A152" s="12" t="s">
        <v>161</v>
      </c>
      <c r="B152" s="16" t="s">
        <v>0</v>
      </c>
      <c r="C152" s="78">
        <v>11151.6</v>
      </c>
    </row>
    <row r="153" spans="1:3" ht="15.65" x14ac:dyDescent="0.25">
      <c r="A153" s="34" t="s">
        <v>162</v>
      </c>
      <c r="B153" s="87" t="s">
        <v>195</v>
      </c>
      <c r="C153" s="60">
        <f>C154</f>
        <v>7327.4</v>
      </c>
    </row>
    <row r="154" spans="1:3" ht="28.55" x14ac:dyDescent="0.25">
      <c r="A154" s="70" t="s">
        <v>170</v>
      </c>
      <c r="B154" s="88" t="s">
        <v>14</v>
      </c>
      <c r="C154" s="78">
        <f>SUBTOTAL(9,C155:C156)</f>
        <v>7327.4</v>
      </c>
    </row>
    <row r="155" spans="1:3" ht="42.8" hidden="1" x14ac:dyDescent="0.25">
      <c r="A155" s="15" t="s">
        <v>224</v>
      </c>
      <c r="B155" s="80" t="s">
        <v>225</v>
      </c>
      <c r="C155" s="78"/>
    </row>
    <row r="156" spans="1:3" ht="28.55" x14ac:dyDescent="0.25">
      <c r="A156" s="70" t="s">
        <v>226</v>
      </c>
      <c r="B156" s="88" t="s">
        <v>227</v>
      </c>
      <c r="C156" s="78">
        <f>1700+3000+2627.4</f>
        <v>7327.4</v>
      </c>
    </row>
    <row r="157" spans="1:3" ht="71.349999999999994" x14ac:dyDescent="0.25">
      <c r="A157" s="34" t="s">
        <v>140</v>
      </c>
      <c r="B157" s="35" t="s">
        <v>222</v>
      </c>
      <c r="C157" s="60">
        <v>0</v>
      </c>
    </row>
    <row r="158" spans="1:3" ht="28.55" x14ac:dyDescent="0.25">
      <c r="A158" s="15" t="s">
        <v>163</v>
      </c>
      <c r="B158" s="3" t="s">
        <v>223</v>
      </c>
      <c r="C158" s="78">
        <v>0</v>
      </c>
    </row>
    <row r="159" spans="1:3" ht="42.8" x14ac:dyDescent="0.25">
      <c r="A159" s="34" t="s">
        <v>164</v>
      </c>
      <c r="B159" s="35" t="s">
        <v>194</v>
      </c>
      <c r="C159" s="60">
        <v>0</v>
      </c>
    </row>
    <row r="160" spans="1:3" ht="42.8" x14ac:dyDescent="0.25">
      <c r="A160" s="15" t="s">
        <v>165</v>
      </c>
      <c r="B160" s="3" t="s">
        <v>166</v>
      </c>
      <c r="C160" s="78">
        <v>0</v>
      </c>
    </row>
    <row r="161" spans="1:3" ht="15.65" x14ac:dyDescent="0.25">
      <c r="A161" s="12"/>
      <c r="B161" s="6" t="s">
        <v>128</v>
      </c>
      <c r="C161" s="55">
        <f>C17+C117</f>
        <v>7852382.0000000009</v>
      </c>
    </row>
  </sheetData>
  <protectedRanges>
    <protectedRange sqref="C41" name="krista_tr_72_0_1_2_1"/>
    <protectedRange sqref="C23:C28" name="krista_tr_1240_0_1_2_1"/>
  </protectedRanges>
  <autoFilter ref="A16:IS161" xr:uid="{00000000-0009-0000-0000-000000000000}">
    <filterColumn colId="1">
      <colorFilter dxfId="0" cellColor="0"/>
    </filterColumn>
  </autoFilter>
  <mergeCells count="7">
    <mergeCell ref="A11:C11"/>
    <mergeCell ref="A12:C12"/>
    <mergeCell ref="A14:A15"/>
    <mergeCell ref="B14:B15"/>
    <mergeCell ref="B6:C6"/>
    <mergeCell ref="B7:C7"/>
    <mergeCell ref="B8:C8"/>
  </mergeCells>
  <printOptions horizontalCentered="1"/>
  <pageMargins left="0" right="0" top="0.78740157480314965" bottom="0.59055118110236227" header="0.39370078740157483" footer="0.39370078740157483"/>
  <pageSetup paperSize="9" scale="85"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Мажорова Елена Анатольевна</cp:lastModifiedBy>
  <cp:lastPrinted>2026-06-23T11:19:40Z</cp:lastPrinted>
  <dcterms:created xsi:type="dcterms:W3CDTF">2014-10-22T10:37:04Z</dcterms:created>
  <dcterms:modified xsi:type="dcterms:W3CDTF">2026-07-03T15:27:02Z</dcterms:modified>
</cp:coreProperties>
</file>